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2.xml" ContentType="application/vnd.ms-excel.controlproperties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60" windowWidth="11340" windowHeight="6030" tabRatio="773"/>
  </bookViews>
  <sheets>
    <sheet name="Untrended Data" sheetId="3" r:id="rId1"/>
    <sheet name="Untrended Optimizer" sheetId="4" r:id="rId2"/>
    <sheet name="Trended Data" sheetId="1" r:id="rId3"/>
    <sheet name="Trended Optimizer" sheetId="2" r:id="rId4"/>
    <sheet name="Extra Sheet" sheetId="5" r:id="rId5"/>
  </sheets>
  <definedNames>
    <definedName name="_xlnm.Print_Area" localSheetId="2">'Trended Data'!$B$1:$S$39</definedName>
    <definedName name="_xlnm.Print_Area" localSheetId="3">'Trended Optimizer'!$B$1:$S$41</definedName>
    <definedName name="_xlnm.Print_Area" localSheetId="0">'Untrended Data'!$A$1:$P$30</definedName>
    <definedName name="_xlnm.Print_Area" localSheetId="1">'Untrended Optimizer'!$A$1:$Q$37</definedName>
  </definedNames>
  <calcPr calcId="145621"/>
</workbook>
</file>

<file path=xl/calcChain.xml><?xml version="1.0" encoding="utf-8"?>
<calcChain xmlns="http://schemas.openxmlformats.org/spreadsheetml/2006/main">
  <c r="J2" i="4" l="1"/>
  <c r="W3" i="4" s="1"/>
  <c r="D4" i="4"/>
  <c r="E4" i="4"/>
  <c r="F4" i="4" s="1"/>
  <c r="L2" i="2"/>
  <c r="V3" i="2" s="1"/>
  <c r="E5" i="2"/>
  <c r="E6" i="2"/>
  <c r="V2" i="2"/>
  <c r="D4" i="3"/>
  <c r="D5" i="3" s="1"/>
  <c r="D6" i="3" s="1"/>
  <c r="D7" i="3" s="1"/>
  <c r="D8" i="3" s="1"/>
  <c r="D9" i="3" s="1"/>
  <c r="D10" i="3" s="1"/>
  <c r="D11" i="3" s="1"/>
  <c r="D12" i="3" s="1"/>
  <c r="D13" i="3" s="1"/>
  <c r="D14" i="3" s="1"/>
  <c r="D15" i="3" s="1"/>
  <c r="D16" i="3" s="1"/>
  <c r="D17" i="3" s="1"/>
  <c r="D18" i="3" s="1"/>
  <c r="D19" i="3" s="1"/>
  <c r="D20" i="3" s="1"/>
  <c r="D21" i="3" s="1"/>
  <c r="D22" i="3" s="1"/>
  <c r="D23" i="3" s="1"/>
  <c r="D24" i="3" s="1"/>
  <c r="D25" i="3" s="1"/>
  <c r="E5" i="1"/>
  <c r="F5" i="1"/>
  <c r="E6" i="1"/>
  <c r="F6" i="1"/>
  <c r="E7" i="1"/>
  <c r="F7" i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F5" i="2"/>
  <c r="F6" i="2"/>
  <c r="G6" i="2"/>
  <c r="H6" i="2" s="1"/>
  <c r="E7" i="2"/>
  <c r="G7" i="2" s="1"/>
  <c r="H7" i="2" s="1"/>
  <c r="G5" i="2"/>
  <c r="H5" i="2" s="1"/>
  <c r="E27" i="1" l="1"/>
  <c r="E28" i="1"/>
  <c r="E29" i="1"/>
  <c r="D28" i="3"/>
  <c r="D26" i="3"/>
  <c r="D27" i="3"/>
  <c r="E8" i="2"/>
  <c r="F7" i="2"/>
  <c r="F8" i="2" s="1"/>
  <c r="F8" i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D5" i="4"/>
  <c r="F9" i="2" l="1"/>
  <c r="F28" i="1"/>
  <c r="F29" i="1" s="1"/>
  <c r="G8" i="2"/>
  <c r="H8" i="2" s="1"/>
  <c r="E9" i="2"/>
  <c r="E5" i="4"/>
  <c r="F5" i="4" s="1"/>
  <c r="D6" i="4"/>
  <c r="E6" i="4" l="1"/>
  <c r="F6" i="4" s="1"/>
  <c r="D7" i="4"/>
  <c r="G9" i="2"/>
  <c r="H9" i="2" s="1"/>
  <c r="E10" i="2"/>
  <c r="F10" i="2"/>
  <c r="F11" i="2" l="1"/>
  <c r="E11" i="2"/>
  <c r="G10" i="2"/>
  <c r="H10" i="2" s="1"/>
  <c r="E7" i="4"/>
  <c r="F7" i="4" s="1"/>
  <c r="D8" i="4"/>
  <c r="G11" i="2" l="1"/>
  <c r="H11" i="2" s="1"/>
  <c r="E12" i="2"/>
  <c r="E8" i="4"/>
  <c r="F8" i="4" s="1"/>
  <c r="D9" i="4"/>
  <c r="E9" i="4" l="1"/>
  <c r="F9" i="4" s="1"/>
  <c r="D10" i="4"/>
  <c r="G12" i="2"/>
  <c r="H12" i="2" s="1"/>
  <c r="E13" i="2"/>
  <c r="F12" i="2"/>
  <c r="F13" i="2" s="1"/>
  <c r="G13" i="2" l="1"/>
  <c r="H13" i="2" s="1"/>
  <c r="E14" i="2"/>
  <c r="D11" i="4"/>
  <c r="E10" i="4"/>
  <c r="F10" i="4" s="1"/>
  <c r="F14" i="2"/>
  <c r="E15" i="2" l="1"/>
  <c r="G14" i="2"/>
  <c r="H14" i="2" s="1"/>
  <c r="E11" i="4"/>
  <c r="F11" i="4" s="1"/>
  <c r="D12" i="4"/>
  <c r="G15" i="2" l="1"/>
  <c r="H15" i="2" s="1"/>
  <c r="E16" i="2"/>
  <c r="E12" i="4"/>
  <c r="F12" i="4" s="1"/>
  <c r="D13" i="4"/>
  <c r="F15" i="2"/>
  <c r="F16" i="2" s="1"/>
  <c r="E13" i="4" l="1"/>
  <c r="F13" i="4" s="1"/>
  <c r="D14" i="4"/>
  <c r="G16" i="2"/>
  <c r="H16" i="2" s="1"/>
  <c r="E17" i="2"/>
  <c r="G17" i="2" l="1"/>
  <c r="H17" i="2" s="1"/>
  <c r="E18" i="2"/>
  <c r="D15" i="4"/>
  <c r="E14" i="4"/>
  <c r="F14" i="4" s="1"/>
  <c r="F17" i="2"/>
  <c r="F18" i="2" s="1"/>
  <c r="E19" i="2" l="1"/>
  <c r="G18" i="2"/>
  <c r="H18" i="2" s="1"/>
  <c r="F19" i="2"/>
  <c r="E15" i="4"/>
  <c r="F15" i="4" s="1"/>
  <c r="D16" i="4"/>
  <c r="D17" i="4" l="1"/>
  <c r="E16" i="4"/>
  <c r="F16" i="4" s="1"/>
  <c r="G19" i="2"/>
  <c r="H19" i="2" s="1"/>
  <c r="E20" i="2"/>
  <c r="E21" i="2" l="1"/>
  <c r="G20" i="2"/>
  <c r="H20" i="2" s="1"/>
  <c r="F20" i="2"/>
  <c r="F21" i="2" s="1"/>
  <c r="E17" i="4"/>
  <c r="F17" i="4" s="1"/>
  <c r="D18" i="4"/>
  <c r="D19" i="4" l="1"/>
  <c r="E18" i="4"/>
  <c r="F18" i="4" s="1"/>
  <c r="G21" i="2"/>
  <c r="H21" i="2" s="1"/>
  <c r="E22" i="2"/>
  <c r="E23" i="2" l="1"/>
  <c r="G22" i="2"/>
  <c r="H22" i="2" s="1"/>
  <c r="F22" i="2"/>
  <c r="F23" i="2" s="1"/>
  <c r="E19" i="4"/>
  <c r="F19" i="4" s="1"/>
  <c r="D20" i="4"/>
  <c r="D21" i="4" l="1"/>
  <c r="E20" i="4"/>
  <c r="F20" i="4" s="1"/>
  <c r="E24" i="2"/>
  <c r="G23" i="2"/>
  <c r="H23" i="2" s="1"/>
  <c r="G24" i="2" l="1"/>
  <c r="H24" i="2" s="1"/>
  <c r="E25" i="2"/>
  <c r="F24" i="2"/>
  <c r="F25" i="2" s="1"/>
  <c r="D22" i="4"/>
  <c r="E21" i="4"/>
  <c r="F21" i="4" s="1"/>
  <c r="E22" i="4" l="1"/>
  <c r="F22" i="4" s="1"/>
  <c r="D23" i="4"/>
  <c r="G25" i="2"/>
  <c r="H25" i="2" s="1"/>
  <c r="R5" i="2" s="1"/>
  <c r="E26" i="2"/>
  <c r="F26" i="2"/>
  <c r="E29" i="2" l="1"/>
  <c r="E28" i="2"/>
  <c r="E27" i="2"/>
  <c r="F27" i="2" s="1"/>
  <c r="F28" i="2" s="1"/>
  <c r="F29" i="2" s="1"/>
  <c r="D24" i="4"/>
  <c r="E23" i="4"/>
  <c r="F23" i="4" s="1"/>
  <c r="D25" i="4" l="1"/>
  <c r="E24" i="4"/>
  <c r="F24" i="4" s="1"/>
  <c r="O5" i="4" s="1"/>
  <c r="D28" i="4" l="1"/>
  <c r="D27" i="4"/>
  <c r="D26" i="4"/>
</calcChain>
</file>

<file path=xl/sharedStrings.xml><?xml version="1.0" encoding="utf-8"?>
<sst xmlns="http://schemas.openxmlformats.org/spreadsheetml/2006/main" count="72" uniqueCount="34">
  <si>
    <t>t</t>
  </si>
  <si>
    <t>Z(t)</t>
  </si>
  <si>
    <t>ZHat(t)</t>
  </si>
  <si>
    <t>SSE</t>
  </si>
  <si>
    <t>Error</t>
  </si>
  <si>
    <t>A(t)</t>
  </si>
  <si>
    <t>F(t)</t>
  </si>
  <si>
    <t>Key:</t>
  </si>
  <si>
    <t>To convert ZHat(t) to F(t) we use F(t)=F(t-1)+ZHat(t)</t>
  </si>
  <si>
    <t>&lt;-- constant forecast (no way to update)</t>
  </si>
  <si>
    <t>Do-It-Yourself Optimizer for Trended Data</t>
  </si>
  <si>
    <t>Do-It-Yourself Optimizer for Untrended Data</t>
  </si>
  <si>
    <t>Titles for Graphs</t>
  </si>
  <si>
    <t xml:space="preserve">SSE = </t>
  </si>
  <si>
    <t>a =</t>
  </si>
  <si>
    <t>SSE =</t>
  </si>
  <si>
    <t>Graph Titles</t>
  </si>
  <si>
    <r>
      <rPr>
        <b/>
        <i/>
        <sz val="12"/>
        <color indexed="12"/>
        <rFont val="Symbol"/>
        <family val="1"/>
        <charset val="2"/>
      </rPr>
      <t>a</t>
    </r>
    <r>
      <rPr>
        <b/>
        <sz val="12"/>
        <color indexed="12"/>
        <rFont val="Symbol"/>
        <family val="1"/>
        <charset val="2"/>
      </rPr>
      <t xml:space="preserve"> =</t>
    </r>
  </si>
  <si>
    <r>
      <t xml:space="preserve">Single Exponential Smoothing - Trendless Data </t>
    </r>
    <r>
      <rPr>
        <b/>
        <i/>
        <sz val="12"/>
        <color theme="8" tint="-0.499984740745262"/>
        <rFont val="Symbol"/>
        <family val="1"/>
        <charset val="2"/>
      </rPr>
      <t>(a</t>
    </r>
    <r>
      <rPr>
        <b/>
        <i/>
        <sz val="12"/>
        <color theme="8" tint="-0.499984740745262"/>
        <rFont val="Arial"/>
        <family val="2"/>
      </rPr>
      <t xml:space="preserve"> = 0.20)</t>
    </r>
  </si>
  <si>
    <r>
      <rPr>
        <i/>
        <sz val="10"/>
        <rFont val="Arial"/>
        <family val="2"/>
      </rPr>
      <t>A</t>
    </r>
    <r>
      <rPr>
        <sz val="10"/>
        <rFont val="Arial"/>
      </rPr>
      <t>(</t>
    </r>
    <r>
      <rPr>
        <i/>
        <sz val="10"/>
        <rFont val="Arial"/>
        <family val="2"/>
      </rPr>
      <t>t</t>
    </r>
    <r>
      <rPr>
        <sz val="10"/>
        <rFont val="Arial"/>
      </rPr>
      <t xml:space="preserve">) = actual data in period </t>
    </r>
    <r>
      <rPr>
        <i/>
        <sz val="10"/>
        <rFont val="Arial"/>
        <family val="2"/>
      </rPr>
      <t>t</t>
    </r>
    <r>
      <rPr>
        <sz val="10"/>
        <rFont val="Arial"/>
      </rPr>
      <t>.</t>
    </r>
  </si>
  <si>
    <r>
      <rPr>
        <i/>
        <sz val="10"/>
        <rFont val="Arial"/>
        <family val="2"/>
      </rPr>
      <t>F</t>
    </r>
    <r>
      <rPr>
        <sz val="10"/>
        <rFont val="Arial"/>
      </rPr>
      <t>(</t>
    </r>
    <r>
      <rPr>
        <i/>
        <sz val="10"/>
        <rFont val="Arial"/>
        <family val="2"/>
      </rPr>
      <t>t</t>
    </r>
    <r>
      <rPr>
        <sz val="10"/>
        <rFont val="Arial"/>
      </rPr>
      <t xml:space="preserve">) = forecast for period </t>
    </r>
    <r>
      <rPr>
        <i/>
        <sz val="10"/>
        <rFont val="Arial"/>
        <family val="2"/>
      </rPr>
      <t>t</t>
    </r>
    <r>
      <rPr>
        <sz val="10"/>
        <rFont val="Arial"/>
      </rPr>
      <t>.</t>
    </r>
  </si>
  <si>
    <r>
      <t xml:space="preserve">The updating model is </t>
    </r>
    <r>
      <rPr>
        <i/>
        <sz val="10"/>
        <rFont val="Arial"/>
        <family val="2"/>
      </rPr>
      <t>F</t>
    </r>
    <r>
      <rPr>
        <sz val="10"/>
        <rFont val="Arial"/>
      </rPr>
      <t>(</t>
    </r>
    <r>
      <rPr>
        <i/>
        <sz val="10"/>
        <rFont val="Arial"/>
        <family val="2"/>
      </rPr>
      <t>t</t>
    </r>
    <r>
      <rPr>
        <sz val="10"/>
        <rFont val="Arial"/>
      </rPr>
      <t xml:space="preserve">) = </t>
    </r>
    <r>
      <rPr>
        <i/>
        <sz val="10"/>
        <rFont val="Symbol"/>
        <family val="1"/>
        <charset val="2"/>
      </rPr>
      <t>a</t>
    </r>
    <r>
      <rPr>
        <sz val="10"/>
        <rFont val="Arial"/>
        <family val="2"/>
      </rPr>
      <t xml:space="preserve"> </t>
    </r>
    <r>
      <rPr>
        <i/>
        <sz val="10"/>
        <rFont val="Arial"/>
        <family val="2"/>
      </rPr>
      <t>A</t>
    </r>
    <r>
      <rPr>
        <sz val="10"/>
        <rFont val="Arial"/>
        <family val="2"/>
      </rPr>
      <t>(</t>
    </r>
    <r>
      <rPr>
        <i/>
        <sz val="10"/>
        <rFont val="Arial"/>
        <family val="2"/>
      </rPr>
      <t>t</t>
    </r>
    <r>
      <rPr>
        <sz val="10"/>
        <rFont val="Arial"/>
        <family val="2"/>
      </rPr>
      <t>-1) + (1-</t>
    </r>
    <r>
      <rPr>
        <i/>
        <sz val="10"/>
        <rFont val="Symbol"/>
        <family val="1"/>
        <charset val="2"/>
      </rPr>
      <t>a</t>
    </r>
    <r>
      <rPr>
        <sz val="10"/>
        <rFont val="Arial"/>
        <family val="2"/>
      </rPr>
      <t xml:space="preserve">) </t>
    </r>
    <r>
      <rPr>
        <i/>
        <sz val="10"/>
        <rFont val="Arial"/>
        <family val="2"/>
      </rPr>
      <t>F</t>
    </r>
    <r>
      <rPr>
        <sz val="10"/>
        <rFont val="Arial"/>
        <family val="2"/>
      </rPr>
      <t>(</t>
    </r>
    <r>
      <rPr>
        <i/>
        <sz val="10"/>
        <rFont val="Arial"/>
        <family val="2"/>
      </rPr>
      <t>t</t>
    </r>
    <r>
      <rPr>
        <sz val="10"/>
        <rFont val="Arial"/>
        <family val="2"/>
      </rPr>
      <t>-1).</t>
    </r>
  </si>
  <si>
    <r>
      <t xml:space="preserve">Minitab sets </t>
    </r>
    <r>
      <rPr>
        <i/>
        <sz val="10"/>
        <rFont val="Arial"/>
        <family val="2"/>
      </rPr>
      <t>F</t>
    </r>
    <r>
      <rPr>
        <sz val="10"/>
        <rFont val="Arial"/>
      </rPr>
      <t xml:space="preserve">(1) to the average of the first six </t>
    </r>
    <r>
      <rPr>
        <i/>
        <sz val="10"/>
        <rFont val="Arial"/>
        <family val="2"/>
      </rPr>
      <t>A</t>
    </r>
    <r>
      <rPr>
        <sz val="10"/>
        <rFont val="Arial"/>
      </rPr>
      <t>(</t>
    </r>
    <r>
      <rPr>
        <i/>
        <sz val="10"/>
        <rFont val="Arial"/>
        <family val="2"/>
      </rPr>
      <t>t</t>
    </r>
    <r>
      <rPr>
        <sz val="10"/>
        <rFont val="Arial"/>
      </rPr>
      <t>) values.</t>
    </r>
  </si>
  <si>
    <r>
      <t xml:space="preserve">Excel's Tools/Data Analysis/Exponential Smoothing sets </t>
    </r>
    <r>
      <rPr>
        <i/>
        <sz val="10"/>
        <rFont val="Arial"/>
        <family val="2"/>
      </rPr>
      <t>F</t>
    </r>
    <r>
      <rPr>
        <sz val="10"/>
        <rFont val="Arial"/>
      </rPr>
      <t xml:space="preserve">(1) to </t>
    </r>
    <r>
      <rPr>
        <i/>
        <sz val="10"/>
        <rFont val="Arial"/>
        <family val="2"/>
      </rPr>
      <t>A</t>
    </r>
    <r>
      <rPr>
        <sz val="10"/>
        <rFont val="Arial"/>
      </rPr>
      <t>(1).</t>
    </r>
  </si>
  <si>
    <t>Initializing the forecasts:</t>
  </si>
  <si>
    <r>
      <rPr>
        <i/>
        <sz val="10"/>
        <rFont val="Arial"/>
        <family val="2"/>
      </rPr>
      <t>A</t>
    </r>
    <r>
      <rPr>
        <sz val="10"/>
        <rFont val="Arial"/>
      </rPr>
      <t>(</t>
    </r>
    <r>
      <rPr>
        <i/>
        <sz val="10"/>
        <rFont val="Arial"/>
        <family val="2"/>
      </rPr>
      <t>t</t>
    </r>
    <r>
      <rPr>
        <sz val="10"/>
        <rFont val="Arial"/>
      </rPr>
      <t xml:space="preserve">) = original time series in period </t>
    </r>
    <r>
      <rPr>
        <i/>
        <sz val="10"/>
        <rFont val="Arial"/>
        <family val="2"/>
      </rPr>
      <t>t</t>
    </r>
  </si>
  <si>
    <r>
      <rPr>
        <i/>
        <sz val="10"/>
        <rFont val="Arial"/>
        <family val="2"/>
      </rPr>
      <t>Z</t>
    </r>
    <r>
      <rPr>
        <sz val="10"/>
        <rFont val="Arial"/>
      </rPr>
      <t>(</t>
    </r>
    <r>
      <rPr>
        <i/>
        <sz val="10"/>
        <rFont val="Arial"/>
        <family val="2"/>
      </rPr>
      <t>t</t>
    </r>
    <r>
      <rPr>
        <sz val="10"/>
        <rFont val="Arial"/>
      </rPr>
      <t xml:space="preserve">) = differenced time series in period </t>
    </r>
    <r>
      <rPr>
        <i/>
        <sz val="10"/>
        <rFont val="Arial"/>
        <family val="2"/>
      </rPr>
      <t>t</t>
    </r>
    <r>
      <rPr>
        <sz val="10"/>
        <rFont val="Arial"/>
      </rPr>
      <t xml:space="preserve"> (to eliminate trend)</t>
    </r>
  </si>
  <si>
    <r>
      <t xml:space="preserve">          i.e., </t>
    </r>
    <r>
      <rPr>
        <i/>
        <sz val="10"/>
        <rFont val="Arial"/>
        <family val="2"/>
      </rPr>
      <t>Z</t>
    </r>
    <r>
      <rPr>
        <sz val="10"/>
        <rFont val="Arial"/>
      </rPr>
      <t>(</t>
    </r>
    <r>
      <rPr>
        <i/>
        <sz val="10"/>
        <rFont val="Arial"/>
        <family val="2"/>
      </rPr>
      <t>t</t>
    </r>
    <r>
      <rPr>
        <sz val="10"/>
        <rFont val="Arial"/>
      </rPr>
      <t xml:space="preserve">) = </t>
    </r>
    <r>
      <rPr>
        <i/>
        <sz val="10"/>
        <rFont val="Arial"/>
        <family val="2"/>
      </rPr>
      <t>A</t>
    </r>
    <r>
      <rPr>
        <sz val="10"/>
        <rFont val="Arial"/>
      </rPr>
      <t>(</t>
    </r>
    <r>
      <rPr>
        <i/>
        <sz val="10"/>
        <rFont val="Arial"/>
        <family val="2"/>
      </rPr>
      <t>t</t>
    </r>
    <r>
      <rPr>
        <sz val="10"/>
        <rFont val="Arial"/>
      </rPr>
      <t xml:space="preserve">) - </t>
    </r>
    <r>
      <rPr>
        <i/>
        <sz val="10"/>
        <rFont val="Arial"/>
        <family val="2"/>
      </rPr>
      <t>A</t>
    </r>
    <r>
      <rPr>
        <sz val="10"/>
        <rFont val="Arial"/>
      </rPr>
      <t>(</t>
    </r>
    <r>
      <rPr>
        <i/>
        <sz val="10"/>
        <rFont val="Arial"/>
        <family val="2"/>
      </rPr>
      <t>t</t>
    </r>
    <r>
      <rPr>
        <sz val="10"/>
        <rFont val="Arial"/>
      </rPr>
      <t>-1)</t>
    </r>
  </si>
  <si>
    <r>
      <rPr>
        <i/>
        <sz val="10"/>
        <rFont val="Arial"/>
        <family val="2"/>
      </rPr>
      <t>ZHat</t>
    </r>
    <r>
      <rPr>
        <sz val="10"/>
        <rFont val="Arial"/>
      </rPr>
      <t>(</t>
    </r>
    <r>
      <rPr>
        <i/>
        <sz val="10"/>
        <rFont val="Arial"/>
        <family val="2"/>
      </rPr>
      <t>t</t>
    </r>
    <r>
      <rPr>
        <sz val="10"/>
        <rFont val="Arial"/>
      </rPr>
      <t xml:space="preserve">) = forecasted difference in period </t>
    </r>
    <r>
      <rPr>
        <i/>
        <sz val="10"/>
        <rFont val="Arial"/>
        <family val="2"/>
      </rPr>
      <t>t</t>
    </r>
  </si>
  <si>
    <r>
      <rPr>
        <i/>
        <sz val="10"/>
        <rFont val="Arial"/>
        <family val="2"/>
      </rPr>
      <t>F</t>
    </r>
    <r>
      <rPr>
        <sz val="10"/>
        <rFont val="Arial"/>
      </rPr>
      <t>(</t>
    </r>
    <r>
      <rPr>
        <i/>
        <sz val="10"/>
        <rFont val="Arial"/>
        <family val="2"/>
      </rPr>
      <t>t</t>
    </r>
    <r>
      <rPr>
        <sz val="10"/>
        <rFont val="Arial"/>
      </rPr>
      <t xml:space="preserve">) = forecasted original time series in period </t>
    </r>
    <r>
      <rPr>
        <i/>
        <sz val="10"/>
        <rFont val="Arial"/>
        <family val="2"/>
      </rPr>
      <t>t</t>
    </r>
  </si>
  <si>
    <r>
      <t xml:space="preserve">The updating model is </t>
    </r>
    <r>
      <rPr>
        <i/>
        <sz val="10"/>
        <rFont val="Arial"/>
        <family val="2"/>
      </rPr>
      <t>ZHat</t>
    </r>
    <r>
      <rPr>
        <sz val="10"/>
        <rFont val="Arial"/>
      </rPr>
      <t>(</t>
    </r>
    <r>
      <rPr>
        <i/>
        <sz val="10"/>
        <rFont val="Arial"/>
        <family val="2"/>
      </rPr>
      <t>t</t>
    </r>
    <r>
      <rPr>
        <sz val="10"/>
        <rFont val="Arial"/>
      </rPr>
      <t xml:space="preserve">) = </t>
    </r>
    <r>
      <rPr>
        <i/>
        <sz val="10"/>
        <rFont val="Symbol"/>
        <family val="1"/>
        <charset val="2"/>
      </rPr>
      <t>a</t>
    </r>
    <r>
      <rPr>
        <sz val="10"/>
        <rFont val="Arial"/>
        <family val="2"/>
      </rPr>
      <t xml:space="preserve"> </t>
    </r>
    <r>
      <rPr>
        <i/>
        <sz val="10"/>
        <rFont val="Arial"/>
        <family val="2"/>
      </rPr>
      <t>Z</t>
    </r>
    <r>
      <rPr>
        <sz val="10"/>
        <rFont val="Arial"/>
        <family val="2"/>
      </rPr>
      <t>(</t>
    </r>
    <r>
      <rPr>
        <i/>
        <sz val="10"/>
        <rFont val="Arial"/>
        <family val="2"/>
      </rPr>
      <t>t</t>
    </r>
    <r>
      <rPr>
        <sz val="10"/>
        <rFont val="Arial"/>
        <family val="2"/>
      </rPr>
      <t>-1) + (1-</t>
    </r>
    <r>
      <rPr>
        <i/>
        <sz val="10"/>
        <rFont val="Symbol"/>
        <family val="1"/>
        <charset val="2"/>
      </rPr>
      <t>a</t>
    </r>
    <r>
      <rPr>
        <sz val="10"/>
        <rFont val="Arial"/>
        <family val="2"/>
      </rPr>
      <t xml:space="preserve">) </t>
    </r>
    <r>
      <rPr>
        <i/>
        <sz val="10"/>
        <rFont val="Arial"/>
        <family val="2"/>
      </rPr>
      <t>ZHat</t>
    </r>
    <r>
      <rPr>
        <sz val="10"/>
        <rFont val="Arial"/>
        <family val="2"/>
      </rPr>
      <t>(</t>
    </r>
    <r>
      <rPr>
        <i/>
        <sz val="10"/>
        <rFont val="Arial"/>
        <family val="2"/>
      </rPr>
      <t>t</t>
    </r>
    <r>
      <rPr>
        <sz val="10"/>
        <rFont val="Arial"/>
        <family val="2"/>
      </rPr>
      <t>-1)</t>
    </r>
  </si>
  <si>
    <r>
      <rPr>
        <i/>
        <sz val="10"/>
        <rFont val="Arial"/>
        <family val="2"/>
      </rPr>
      <t>ZHat</t>
    </r>
    <r>
      <rPr>
        <sz val="10"/>
        <rFont val="Arial"/>
      </rPr>
      <t xml:space="preserve">(2) is the average of the first six </t>
    </r>
    <r>
      <rPr>
        <i/>
        <sz val="10"/>
        <rFont val="Arial"/>
        <family val="2"/>
      </rPr>
      <t>Z</t>
    </r>
    <r>
      <rPr>
        <sz val="10"/>
        <rFont val="Arial"/>
      </rPr>
      <t>(</t>
    </r>
    <r>
      <rPr>
        <i/>
        <sz val="10"/>
        <rFont val="Arial"/>
        <family val="2"/>
      </rPr>
      <t>t</t>
    </r>
    <r>
      <rPr>
        <sz val="10"/>
        <rFont val="Arial"/>
      </rPr>
      <t>) values.</t>
    </r>
  </si>
  <si>
    <r>
      <t>Error</t>
    </r>
    <r>
      <rPr>
        <b/>
        <i/>
        <vertAlign val="superscript"/>
        <sz val="10"/>
        <color theme="0"/>
        <rFont val="Arial"/>
        <family val="2"/>
      </rPr>
      <t>2</t>
    </r>
  </si>
  <si>
    <r>
      <t>Exponential Smoothing: Trended Data  (</t>
    </r>
    <r>
      <rPr>
        <b/>
        <i/>
        <sz val="12"/>
        <color theme="8" tint="-0.499984740745262"/>
        <rFont val="Symbol"/>
        <family val="1"/>
        <charset val="2"/>
      </rPr>
      <t>a</t>
    </r>
    <r>
      <rPr>
        <b/>
        <i/>
        <sz val="12"/>
        <color theme="8" tint="-0.499984740745262"/>
        <rFont val="Arial"/>
        <family val="2"/>
      </rPr>
      <t xml:space="preserve"> = .20)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</si>
</sst>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0.0000"/>
    <numFmt numFmtId="165" formatCode="0.000"/>
  </numFmts>
  <fonts count="15" x14ac:knownFonts="1">
    <font>
      <sz val="10"/>
      <name val="Arial"/>
    </font>
    <font>
      <sz val="10"/>
      <name val="Arial"/>
      <family val="2"/>
    </font>
    <font>
      <sz val="10"/>
      <color indexed="10"/>
      <name val="Arial"/>
      <family val="2"/>
    </font>
    <font>
      <b/>
      <sz val="11"/>
      <color indexed="12"/>
      <name val="Arial"/>
      <family val="2"/>
    </font>
    <font>
      <b/>
      <sz val="11"/>
      <color indexed="12"/>
      <name val="Symbol"/>
      <family val="1"/>
      <charset val="2"/>
    </font>
    <font>
      <i/>
      <sz val="10"/>
      <name val="Arial"/>
      <family val="2"/>
    </font>
    <font>
      <b/>
      <sz val="12"/>
      <color indexed="12"/>
      <name val="Symbol"/>
      <family val="1"/>
      <charset val="2"/>
    </font>
    <font>
      <b/>
      <i/>
      <sz val="12"/>
      <color indexed="12"/>
      <name val="Symbol"/>
      <family val="1"/>
      <charset val="2"/>
    </font>
    <font>
      <b/>
      <i/>
      <sz val="12"/>
      <color theme="8" tint="-0.499984740745262"/>
      <name val="Arial"/>
      <family val="2"/>
    </font>
    <font>
      <b/>
      <i/>
      <sz val="12"/>
      <color theme="8" tint="-0.499984740745262"/>
      <name val="Symbol"/>
      <family val="1"/>
      <charset val="2"/>
    </font>
    <font>
      <b/>
      <i/>
      <sz val="10"/>
      <color theme="0"/>
      <name val="Arial"/>
      <family val="2"/>
    </font>
    <font>
      <b/>
      <i/>
      <sz val="10"/>
      <color theme="8" tint="-0.499984740745262"/>
      <name val="Arial"/>
      <family val="2"/>
    </font>
    <font>
      <i/>
      <sz val="10"/>
      <name val="Symbol"/>
      <family val="1"/>
      <charset val="2"/>
    </font>
    <font>
      <b/>
      <i/>
      <vertAlign val="superscript"/>
      <sz val="10"/>
      <color theme="0"/>
      <name val="Arial"/>
      <family val="2"/>
    </font>
    <font>
      <b/>
      <sz val="11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Protection="1">
      <protection locked="0"/>
    </xf>
    <xf numFmtId="1" fontId="0" fillId="0" borderId="0" xfId="0" applyNumberForma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right"/>
    </xf>
    <xf numFmtId="164" fontId="0" fillId="0" borderId="0" xfId="0" applyNumberFormat="1" applyAlignment="1" applyProtection="1">
      <alignment horizontal="right"/>
    </xf>
    <xf numFmtId="164" fontId="0" fillId="0" borderId="0" xfId="0" applyNumberFormat="1" applyProtection="1"/>
    <xf numFmtId="164" fontId="2" fillId="0" borderId="0" xfId="0" applyNumberFormat="1" applyFont="1" applyAlignment="1" applyProtection="1">
      <alignment horizontal="right"/>
    </xf>
    <xf numFmtId="0" fontId="0" fillId="0" borderId="0" xfId="0" applyProtection="1"/>
    <xf numFmtId="165" fontId="0" fillId="0" borderId="0" xfId="0" applyNumberFormat="1" applyAlignment="1" applyProtection="1">
      <alignment horizontal="right"/>
      <protection locked="0"/>
    </xf>
    <xf numFmtId="2" fontId="0" fillId="0" borderId="0" xfId="0" applyNumberFormat="1" applyProtection="1">
      <protection locked="0"/>
    </xf>
    <xf numFmtId="164" fontId="0" fillId="0" borderId="0" xfId="1" applyNumberFormat="1" applyFont="1" applyAlignment="1" applyProtection="1">
      <alignment horizontal="right"/>
    </xf>
    <xf numFmtId="165" fontId="0" fillId="0" borderId="0" xfId="0" applyNumberFormat="1" applyAlignment="1" applyProtection="1">
      <alignment horizontal="right"/>
    </xf>
    <xf numFmtId="2" fontId="0" fillId="0" borderId="0" xfId="0" applyNumberFormat="1" applyProtection="1"/>
    <xf numFmtId="0" fontId="5" fillId="0" borderId="0" xfId="0" applyFont="1" applyProtection="1"/>
    <xf numFmtId="164" fontId="0" fillId="0" borderId="0" xfId="0" applyNumberFormat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0" fontId="8" fillId="0" borderId="0" xfId="0" applyFont="1" applyProtection="1">
      <protection locked="0"/>
    </xf>
    <xf numFmtId="0" fontId="10" fillId="3" borderId="2" xfId="0" applyFont="1" applyFill="1" applyBorder="1" applyAlignment="1" applyProtection="1">
      <alignment horizontal="center"/>
    </xf>
    <xf numFmtId="0" fontId="10" fillId="3" borderId="7" xfId="0" applyFont="1" applyFill="1" applyBorder="1" applyAlignment="1" applyProtection="1">
      <alignment horizontal="center"/>
    </xf>
    <xf numFmtId="0" fontId="10" fillId="3" borderId="1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Protection="1"/>
    <xf numFmtId="0" fontId="1" fillId="0" borderId="0" xfId="0" applyFont="1" applyProtection="1">
      <protection locked="0"/>
    </xf>
    <xf numFmtId="0" fontId="11" fillId="0" borderId="0" xfId="0" applyFont="1" applyFill="1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left" indent="2"/>
    </xf>
    <xf numFmtId="0" fontId="10" fillId="3" borderId="2" xfId="0" applyFont="1" applyFill="1" applyBorder="1" applyAlignment="1" applyProtection="1">
      <alignment horizontal="right"/>
    </xf>
    <xf numFmtId="0" fontId="10" fillId="3" borderId="7" xfId="0" applyFont="1" applyFill="1" applyBorder="1" applyAlignment="1" applyProtection="1">
      <alignment horizontal="right"/>
    </xf>
    <xf numFmtId="0" fontId="10" fillId="3" borderId="1" xfId="0" applyFont="1" applyFill="1" applyBorder="1" applyAlignment="1" applyProtection="1">
      <alignment horizontal="right"/>
    </xf>
    <xf numFmtId="0" fontId="14" fillId="4" borderId="2" xfId="0" applyFont="1" applyFill="1" applyBorder="1" applyAlignment="1" applyProtection="1">
      <alignment horizontal="right"/>
    </xf>
    <xf numFmtId="1" fontId="14" fillId="4" borderId="1" xfId="0" applyNumberFormat="1" applyFont="1" applyFill="1" applyBorder="1" applyAlignment="1" applyProtection="1">
      <alignment horizontal="left"/>
    </xf>
    <xf numFmtId="0" fontId="4" fillId="5" borderId="3" xfId="0" applyFont="1" applyFill="1" applyBorder="1" applyAlignment="1" applyProtection="1">
      <alignment horizontal="right" vertical="center"/>
      <protection locked="0"/>
    </xf>
    <xf numFmtId="0" fontId="4" fillId="5" borderId="4" xfId="0" applyFont="1" applyFill="1" applyBorder="1" applyAlignment="1" applyProtection="1">
      <alignment horizontal="right" vertical="center"/>
      <protection locked="0"/>
    </xf>
    <xf numFmtId="2" fontId="3" fillId="5" borderId="5" xfId="0" applyNumberFormat="1" applyFont="1" applyFill="1" applyBorder="1" applyAlignment="1" applyProtection="1">
      <alignment horizontal="left" vertical="center"/>
    </xf>
    <xf numFmtId="2" fontId="3" fillId="5" borderId="6" xfId="0" applyNumberFormat="1" applyFont="1" applyFill="1" applyBorder="1" applyAlignment="1" applyProtection="1">
      <alignment horizontal="left" vertical="center"/>
    </xf>
    <xf numFmtId="2" fontId="3" fillId="2" borderId="5" xfId="0" applyNumberFormat="1" applyFont="1" applyFill="1" applyBorder="1" applyAlignment="1" applyProtection="1">
      <alignment horizontal="center" vertical="center"/>
    </xf>
    <xf numFmtId="2" fontId="3" fillId="2" borderId="6" xfId="0" applyNumberFormat="1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right" vertical="center"/>
      <protection locked="0"/>
    </xf>
    <xf numFmtId="0" fontId="6" fillId="2" borderId="4" xfId="0" applyFont="1" applyFill="1" applyBorder="1" applyAlignment="1" applyProtection="1">
      <alignment horizontal="right" vertical="center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FF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Four-Period Forecasts: Untrended Data</a:t>
            </a:r>
          </a:p>
        </c:rich>
      </c:tx>
      <c:layout>
        <c:manualLayout>
          <c:xMode val="edge"/>
          <c:yMode val="edge"/>
          <c:x val="0.21635911606036051"/>
          <c:y val="3.96475770925110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625455590183347E-2"/>
          <c:y val="0.24229074889867841"/>
          <c:w val="0.8082682013033331"/>
          <c:h val="0.5770925110132159"/>
        </c:manualLayout>
      </c:layout>
      <c:lineChart>
        <c:grouping val="standard"/>
        <c:varyColors val="0"/>
        <c:ser>
          <c:idx val="0"/>
          <c:order val="0"/>
          <c:tx>
            <c:strRef>
              <c:f>'Untrended Data'!$C$3</c:f>
              <c:strCache>
                <c:ptCount val="1"/>
                <c:pt idx="0">
                  <c:v>A(t)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'Untrended Data'!$C$4:$C$28</c:f>
              <c:numCache>
                <c:formatCode>General</c:formatCode>
                <c:ptCount val="25"/>
                <c:pt idx="0">
                  <c:v>48</c:v>
                </c:pt>
                <c:pt idx="1">
                  <c:v>35</c:v>
                </c:pt>
                <c:pt idx="2">
                  <c:v>50</c:v>
                </c:pt>
                <c:pt idx="3">
                  <c:v>32</c:v>
                </c:pt>
                <c:pt idx="4">
                  <c:v>47</c:v>
                </c:pt>
                <c:pt idx="5">
                  <c:v>35</c:v>
                </c:pt>
                <c:pt idx="6">
                  <c:v>28</c:v>
                </c:pt>
                <c:pt idx="7">
                  <c:v>55</c:v>
                </c:pt>
                <c:pt idx="8">
                  <c:v>52</c:v>
                </c:pt>
                <c:pt idx="9">
                  <c:v>25</c:v>
                </c:pt>
                <c:pt idx="10">
                  <c:v>50</c:v>
                </c:pt>
                <c:pt idx="11">
                  <c:v>44</c:v>
                </c:pt>
                <c:pt idx="12">
                  <c:v>52</c:v>
                </c:pt>
                <c:pt idx="13">
                  <c:v>36</c:v>
                </c:pt>
                <c:pt idx="14">
                  <c:v>42</c:v>
                </c:pt>
                <c:pt idx="15">
                  <c:v>31</c:v>
                </c:pt>
                <c:pt idx="16">
                  <c:v>44</c:v>
                </c:pt>
                <c:pt idx="17">
                  <c:v>43</c:v>
                </c:pt>
                <c:pt idx="18">
                  <c:v>26</c:v>
                </c:pt>
                <c:pt idx="19">
                  <c:v>34</c:v>
                </c:pt>
                <c:pt idx="20">
                  <c:v>43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'Untrended Data'!$D$3</c:f>
              <c:strCache>
                <c:ptCount val="1"/>
                <c:pt idx="0">
                  <c:v>F(t)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dPt>
            <c:idx val="21"/>
            <c:marker>
              <c:symbol val="square"/>
              <c:size val="3"/>
              <c:spPr>
                <a:solidFill>
                  <a:srgbClr val="FF0000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  <c:spPr>
              <a:ln w="12700">
                <a:solidFill>
                  <a:srgbClr val="FF00FF"/>
                </a:solidFill>
                <a:prstDash val="solid"/>
              </a:ln>
            </c:spPr>
          </c:dPt>
          <c:dPt>
            <c:idx val="22"/>
            <c:marker>
              <c:symbol val="square"/>
              <c:size val="3"/>
              <c:spPr>
                <a:solidFill>
                  <a:srgbClr val="FF0000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  <c:spPr>
              <a:ln w="12700">
                <a:solidFill>
                  <a:srgbClr val="FF00FF"/>
                </a:solidFill>
                <a:prstDash val="solid"/>
              </a:ln>
            </c:spPr>
          </c:dPt>
          <c:dPt>
            <c:idx val="23"/>
            <c:marker>
              <c:symbol val="square"/>
              <c:size val="3"/>
              <c:spPr>
                <a:solidFill>
                  <a:srgbClr val="FF0000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  <c:spPr>
              <a:ln w="12700">
                <a:solidFill>
                  <a:srgbClr val="FF00FF"/>
                </a:solidFill>
                <a:prstDash val="solid"/>
              </a:ln>
            </c:spPr>
          </c:dPt>
          <c:dPt>
            <c:idx val="24"/>
            <c:marker>
              <c:symbol val="square"/>
              <c:size val="3"/>
              <c:spPr>
                <a:solidFill>
                  <a:srgbClr val="FF0000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  <c:spPr>
              <a:ln w="12700">
                <a:solidFill>
                  <a:srgbClr val="FF00FF"/>
                </a:solidFill>
                <a:prstDash val="solid"/>
              </a:ln>
            </c:spPr>
          </c:dPt>
          <c:val>
            <c:numRef>
              <c:f>'Untrended Data'!$D$4:$D$28</c:f>
              <c:numCache>
                <c:formatCode>0.0000</c:formatCode>
                <c:ptCount val="25"/>
                <c:pt idx="0">
                  <c:v>41.166666666666664</c:v>
                </c:pt>
                <c:pt idx="1">
                  <c:v>42.533333333333331</c:v>
                </c:pt>
                <c:pt idx="2">
                  <c:v>41.026666666666664</c:v>
                </c:pt>
                <c:pt idx="3">
                  <c:v>42.821333333333335</c:v>
                </c:pt>
                <c:pt idx="4">
                  <c:v>40.657066666666665</c:v>
                </c:pt>
                <c:pt idx="5">
                  <c:v>41.925653333333329</c:v>
                </c:pt>
                <c:pt idx="6">
                  <c:v>40.540522666666668</c:v>
                </c:pt>
                <c:pt idx="7">
                  <c:v>38.032418133333337</c:v>
                </c:pt>
                <c:pt idx="8">
                  <c:v>41.425934506666671</c:v>
                </c:pt>
                <c:pt idx="9">
                  <c:v>43.540747605333337</c:v>
                </c:pt>
                <c:pt idx="10">
                  <c:v>39.832598084266671</c:v>
                </c:pt>
                <c:pt idx="11">
                  <c:v>41.866078467413338</c:v>
                </c:pt>
                <c:pt idx="12">
                  <c:v>42.292862773930679</c:v>
                </c:pt>
                <c:pt idx="13">
                  <c:v>44.23429021914454</c:v>
                </c:pt>
                <c:pt idx="14">
                  <c:v>42.587432175315634</c:v>
                </c:pt>
                <c:pt idx="15">
                  <c:v>42.469945740252506</c:v>
                </c:pt>
                <c:pt idx="16">
                  <c:v>40.175956592202006</c:v>
                </c:pt>
                <c:pt idx="17">
                  <c:v>40.940765273761613</c:v>
                </c:pt>
                <c:pt idx="18">
                  <c:v>41.352612219009295</c:v>
                </c:pt>
                <c:pt idx="19">
                  <c:v>38.282089775207439</c:v>
                </c:pt>
                <c:pt idx="20">
                  <c:v>37.425671820165952</c:v>
                </c:pt>
                <c:pt idx="21">
                  <c:v>38.54053745613276</c:v>
                </c:pt>
                <c:pt idx="22">
                  <c:v>38.54053745613276</c:v>
                </c:pt>
                <c:pt idx="23">
                  <c:v>38.54053745613276</c:v>
                </c:pt>
                <c:pt idx="24">
                  <c:v>38.54053745613276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463808"/>
        <c:axId val="151465344"/>
      </c:lineChart>
      <c:catAx>
        <c:axId val="151463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465344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5146534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46380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161940179641134"/>
          <c:y val="0.63289280469897213"/>
          <c:w val="0.19173290673758128"/>
          <c:h val="0.1718061674008810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>
              <a:solidFill>
                <a:schemeClr val="tx1"/>
              </a:solidFill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'Untrended Optimizer'!$W$3</c:f>
          <c:strCache>
            <c:ptCount val="1"/>
            <c:pt idx="0">
              <c:v>4-Period Forecasts: Untrended Data with Alpha = .20</c:v>
            </c:pt>
          </c:strCache>
        </c:strRef>
      </c:tx>
      <c:layout>
        <c:manualLayout>
          <c:xMode val="edge"/>
          <c:yMode val="edge"/>
          <c:x val="0.11796274795409285"/>
          <c:y val="4.065040650406504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1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9195840309568101E-2"/>
          <c:y val="0.22357812332524821"/>
          <c:w val="0.70509475679503808"/>
          <c:h val="0.60975851815976789"/>
        </c:manualLayout>
      </c:layout>
      <c:lineChart>
        <c:grouping val="standard"/>
        <c:varyColors val="0"/>
        <c:ser>
          <c:idx val="0"/>
          <c:order val="0"/>
          <c:tx>
            <c:strRef>
              <c:f>'Untrended Optimizer'!$C$3</c:f>
              <c:strCache>
                <c:ptCount val="1"/>
                <c:pt idx="0">
                  <c:v>A(t)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'Untrended Optimizer'!$C$4:$C$28</c:f>
              <c:numCache>
                <c:formatCode>General</c:formatCode>
                <c:ptCount val="25"/>
                <c:pt idx="0">
                  <c:v>48</c:v>
                </c:pt>
                <c:pt idx="1">
                  <c:v>35</c:v>
                </c:pt>
                <c:pt idx="2">
                  <c:v>50</c:v>
                </c:pt>
                <c:pt idx="3">
                  <c:v>32</c:v>
                </c:pt>
                <c:pt idx="4">
                  <c:v>47</c:v>
                </c:pt>
                <c:pt idx="5">
                  <c:v>35</c:v>
                </c:pt>
                <c:pt idx="6">
                  <c:v>28</c:v>
                </c:pt>
                <c:pt idx="7">
                  <c:v>55</c:v>
                </c:pt>
                <c:pt idx="8">
                  <c:v>52</c:v>
                </c:pt>
                <c:pt idx="9">
                  <c:v>25</c:v>
                </c:pt>
                <c:pt idx="10">
                  <c:v>50</c:v>
                </c:pt>
                <c:pt idx="11">
                  <c:v>44</c:v>
                </c:pt>
                <c:pt idx="12">
                  <c:v>52</c:v>
                </c:pt>
                <c:pt idx="13">
                  <c:v>36</c:v>
                </c:pt>
                <c:pt idx="14">
                  <c:v>42</c:v>
                </c:pt>
                <c:pt idx="15">
                  <c:v>31</c:v>
                </c:pt>
                <c:pt idx="16">
                  <c:v>44</c:v>
                </c:pt>
                <c:pt idx="17">
                  <c:v>43</c:v>
                </c:pt>
                <c:pt idx="18">
                  <c:v>26</c:v>
                </c:pt>
                <c:pt idx="19">
                  <c:v>34</c:v>
                </c:pt>
                <c:pt idx="20">
                  <c:v>43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'Untrended Optimizer'!$D$3</c:f>
              <c:strCache>
                <c:ptCount val="1"/>
                <c:pt idx="0">
                  <c:v>F(t)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dPt>
            <c:idx val="21"/>
            <c:marker>
              <c:symbol val="square"/>
              <c:size val="3"/>
              <c:spPr>
                <a:solidFill>
                  <a:srgbClr val="FF0000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</c:dPt>
          <c:dPt>
            <c:idx val="22"/>
            <c:marker>
              <c:symbol val="square"/>
              <c:size val="3"/>
              <c:spPr>
                <a:solidFill>
                  <a:srgbClr val="FF0000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</c:dPt>
          <c:dPt>
            <c:idx val="23"/>
            <c:marker>
              <c:symbol val="square"/>
              <c:size val="3"/>
              <c:spPr>
                <a:solidFill>
                  <a:srgbClr val="FF0000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</c:dPt>
          <c:dPt>
            <c:idx val="24"/>
            <c:marker>
              <c:symbol val="square"/>
              <c:size val="3"/>
              <c:spPr>
                <a:solidFill>
                  <a:srgbClr val="FF0000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</c:dPt>
          <c:val>
            <c:numRef>
              <c:f>'Untrended Optimizer'!$D$4:$D$28</c:f>
              <c:numCache>
                <c:formatCode>0.0000</c:formatCode>
                <c:ptCount val="25"/>
                <c:pt idx="0">
                  <c:v>41.166666666666664</c:v>
                </c:pt>
                <c:pt idx="1">
                  <c:v>42.533333333333331</c:v>
                </c:pt>
                <c:pt idx="2">
                  <c:v>41.026666666666664</c:v>
                </c:pt>
                <c:pt idx="3">
                  <c:v>42.821333333333335</c:v>
                </c:pt>
                <c:pt idx="4">
                  <c:v>40.657066666666665</c:v>
                </c:pt>
                <c:pt idx="5">
                  <c:v>41.925653333333329</c:v>
                </c:pt>
                <c:pt idx="6">
                  <c:v>40.540522666666668</c:v>
                </c:pt>
                <c:pt idx="7">
                  <c:v>38.032418133333337</c:v>
                </c:pt>
                <c:pt idx="8">
                  <c:v>41.425934506666671</c:v>
                </c:pt>
                <c:pt idx="9">
                  <c:v>43.540747605333337</c:v>
                </c:pt>
                <c:pt idx="10">
                  <c:v>39.832598084266671</c:v>
                </c:pt>
                <c:pt idx="11">
                  <c:v>41.866078467413338</c:v>
                </c:pt>
                <c:pt idx="12">
                  <c:v>42.292862773930679</c:v>
                </c:pt>
                <c:pt idx="13">
                  <c:v>44.23429021914454</c:v>
                </c:pt>
                <c:pt idx="14">
                  <c:v>42.587432175315634</c:v>
                </c:pt>
                <c:pt idx="15">
                  <c:v>42.469945740252506</c:v>
                </c:pt>
                <c:pt idx="16">
                  <c:v>40.175956592202006</c:v>
                </c:pt>
                <c:pt idx="17">
                  <c:v>40.940765273761613</c:v>
                </c:pt>
                <c:pt idx="18">
                  <c:v>41.352612219009295</c:v>
                </c:pt>
                <c:pt idx="19">
                  <c:v>38.282089775207439</c:v>
                </c:pt>
                <c:pt idx="20">
                  <c:v>37.425671820165952</c:v>
                </c:pt>
                <c:pt idx="21">
                  <c:v>38.54053745613276</c:v>
                </c:pt>
                <c:pt idx="22">
                  <c:v>38.54053745613276</c:v>
                </c:pt>
                <c:pt idx="23">
                  <c:v>38.54053745613276</c:v>
                </c:pt>
                <c:pt idx="24">
                  <c:v>38.54053745613276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190528"/>
        <c:axId val="151503616"/>
      </c:lineChart>
      <c:catAx>
        <c:axId val="151190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50361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51503616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19052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0866957984139378"/>
          <c:y val="0.59214262851289934"/>
          <c:w val="0.20554094277089358"/>
          <c:h val="0.158537012141775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>
              <a:solidFill>
                <a:sysClr val="windowText" lastClr="000000"/>
              </a:solidFill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4873096446700507"/>
          <c:y val="0.12820577026126934"/>
          <c:w val="0.68020304568527923"/>
          <c:h val="0.661541774548149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>
                    <a:solidFill>
                      <a:sysClr val="windowText" lastClr="000000"/>
                    </a:solidFill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'Untrended Optimizer'!$W$4</c:f>
              <c:strCache>
                <c:ptCount val="1"/>
                <c:pt idx="0">
                  <c:v>SSE</c:v>
                </c:pt>
              </c:strCache>
            </c:strRef>
          </c:cat>
          <c:val>
            <c:numRef>
              <c:f>'Untrended Optimizer'!$O$5</c:f>
              <c:numCache>
                <c:formatCode>0</c:formatCode>
                <c:ptCount val="1"/>
                <c:pt idx="0">
                  <c:v>1995.8410734158306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151220224"/>
        <c:axId val="151222912"/>
      </c:barChart>
      <c:catAx>
        <c:axId val="151220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222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222912"/>
        <c:scaling>
          <c:orientation val="minMax"/>
          <c:max val="5000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220224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Four-Period Forecasts: Trended Data</a:t>
            </a:r>
          </a:p>
        </c:rich>
      </c:tx>
      <c:layout>
        <c:manualLayout>
          <c:xMode val="edge"/>
          <c:yMode val="edge"/>
          <c:x val="0.22955172819756367"/>
          <c:y val="3.54609929078014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625455590183347E-2"/>
          <c:y val="0.20212835954246849"/>
          <c:w val="0.83377416125670101"/>
          <c:h val="0.65248452904937193"/>
        </c:manualLayout>
      </c:layout>
      <c:lineChart>
        <c:grouping val="standard"/>
        <c:varyColors val="0"/>
        <c:ser>
          <c:idx val="0"/>
          <c:order val="0"/>
          <c:tx>
            <c:strRef>
              <c:f>'Trended Data'!$C$3</c:f>
              <c:strCache>
                <c:ptCount val="1"/>
                <c:pt idx="0">
                  <c:v>A(t)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'Trended Data'!$C$4:$C$29</c:f>
              <c:numCache>
                <c:formatCode>General</c:formatCode>
                <c:ptCount val="26"/>
                <c:pt idx="0">
                  <c:v>6</c:v>
                </c:pt>
                <c:pt idx="1">
                  <c:v>19</c:v>
                </c:pt>
                <c:pt idx="2">
                  <c:v>7</c:v>
                </c:pt>
                <c:pt idx="3">
                  <c:v>27</c:v>
                </c:pt>
                <c:pt idx="4">
                  <c:v>43</c:v>
                </c:pt>
                <c:pt idx="5">
                  <c:v>21</c:v>
                </c:pt>
                <c:pt idx="6">
                  <c:v>18</c:v>
                </c:pt>
                <c:pt idx="7">
                  <c:v>11</c:v>
                </c:pt>
                <c:pt idx="8">
                  <c:v>34</c:v>
                </c:pt>
                <c:pt idx="9">
                  <c:v>16</c:v>
                </c:pt>
                <c:pt idx="10">
                  <c:v>44</c:v>
                </c:pt>
                <c:pt idx="11">
                  <c:v>45</c:v>
                </c:pt>
                <c:pt idx="12">
                  <c:v>7</c:v>
                </c:pt>
                <c:pt idx="13">
                  <c:v>11</c:v>
                </c:pt>
                <c:pt idx="14">
                  <c:v>25</c:v>
                </c:pt>
                <c:pt idx="15">
                  <c:v>42</c:v>
                </c:pt>
                <c:pt idx="16">
                  <c:v>21</c:v>
                </c:pt>
                <c:pt idx="17">
                  <c:v>49</c:v>
                </c:pt>
                <c:pt idx="18">
                  <c:v>43</c:v>
                </c:pt>
                <c:pt idx="19">
                  <c:v>29</c:v>
                </c:pt>
                <c:pt idx="20">
                  <c:v>48</c:v>
                </c:pt>
                <c:pt idx="21">
                  <c:v>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'Trended Data'!$F$3</c:f>
              <c:strCache>
                <c:ptCount val="1"/>
                <c:pt idx="0">
                  <c:v>F(t)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dPt>
            <c:idx val="22"/>
            <c:marker>
              <c:symbol val="square"/>
              <c:size val="3"/>
              <c:spPr>
                <a:solidFill>
                  <a:srgbClr val="FF0000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</c:dPt>
          <c:dPt>
            <c:idx val="23"/>
            <c:marker>
              <c:symbol val="square"/>
              <c:size val="3"/>
              <c:spPr>
                <a:solidFill>
                  <a:srgbClr val="FF0000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</c:dPt>
          <c:dPt>
            <c:idx val="24"/>
            <c:marker>
              <c:symbol val="square"/>
              <c:size val="3"/>
              <c:spPr>
                <a:solidFill>
                  <a:srgbClr val="FF0000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</c:dPt>
          <c:dPt>
            <c:idx val="25"/>
            <c:marker>
              <c:symbol val="square"/>
              <c:size val="3"/>
              <c:spPr>
                <a:solidFill>
                  <a:srgbClr val="FF0000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</c:dPt>
          <c:val>
            <c:numRef>
              <c:f>'Trended Data'!$F$4:$F$29</c:f>
              <c:numCache>
                <c:formatCode>0.0000</c:formatCode>
                <c:ptCount val="26"/>
                <c:pt idx="1">
                  <c:v>8</c:v>
                </c:pt>
                <c:pt idx="2">
                  <c:v>12.2</c:v>
                </c:pt>
                <c:pt idx="3">
                  <c:v>13.16</c:v>
                </c:pt>
                <c:pt idx="4">
                  <c:v>17.928000000000001</c:v>
                </c:pt>
                <c:pt idx="5">
                  <c:v>24.942399999999999</c:v>
                </c:pt>
                <c:pt idx="6">
                  <c:v>26.153919999999999</c:v>
                </c:pt>
                <c:pt idx="7">
                  <c:v>26.523136000000001</c:v>
                </c:pt>
                <c:pt idx="8">
                  <c:v>25.418508800000001</c:v>
                </c:pt>
                <c:pt idx="9">
                  <c:v>29.134807040000002</c:v>
                </c:pt>
                <c:pt idx="10">
                  <c:v>28.507845632000002</c:v>
                </c:pt>
                <c:pt idx="11">
                  <c:v>33.6062765056</c:v>
                </c:pt>
                <c:pt idx="12">
                  <c:v>37.885021204479997</c:v>
                </c:pt>
                <c:pt idx="13">
                  <c:v>33.708016963584001</c:v>
                </c:pt>
                <c:pt idx="14">
                  <c:v>31.166413570867199</c:v>
                </c:pt>
                <c:pt idx="15">
                  <c:v>31.933130856693758</c:v>
                </c:pt>
                <c:pt idx="16">
                  <c:v>35.946504685355009</c:v>
                </c:pt>
                <c:pt idx="17">
                  <c:v>34.957203748284009</c:v>
                </c:pt>
                <c:pt idx="18">
                  <c:v>39.76576299862721</c:v>
                </c:pt>
                <c:pt idx="19">
                  <c:v>42.412610398901769</c:v>
                </c:pt>
                <c:pt idx="20">
                  <c:v>41.730088319121414</c:v>
                </c:pt>
                <c:pt idx="21">
                  <c:v>44.984070655297131</c:v>
                </c:pt>
                <c:pt idx="22">
                  <c:v>44.187256524237704</c:v>
                </c:pt>
                <c:pt idx="23">
                  <c:v>43.390442393178276</c:v>
                </c:pt>
                <c:pt idx="24">
                  <c:v>42.593628262118848</c:v>
                </c:pt>
                <c:pt idx="25">
                  <c:v>41.796814131059421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290624"/>
        <c:axId val="151292160"/>
      </c:lineChart>
      <c:catAx>
        <c:axId val="151290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29216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5129216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290624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5967703649446918"/>
          <c:y val="0.64657210401891252"/>
          <c:w val="0.23205843455614564"/>
          <c:h val="0.1382982446343143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>
              <a:solidFill>
                <a:sysClr val="windowText" lastClr="000000"/>
              </a:solidFill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Four-Period Forecasts: Differences</a:t>
            </a:r>
          </a:p>
        </c:rich>
      </c:tx>
      <c:layout>
        <c:manualLayout>
          <c:xMode val="edge"/>
          <c:yMode val="edge"/>
          <c:x val="0.24274438422469918"/>
          <c:y val="3.690026246719160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817955889723019"/>
          <c:y val="0.20664243874401583"/>
          <c:w val="0.80475037716232212"/>
          <c:h val="0.704798317859054"/>
        </c:manualLayout>
      </c:layout>
      <c:lineChart>
        <c:grouping val="standard"/>
        <c:varyColors val="0"/>
        <c:ser>
          <c:idx val="0"/>
          <c:order val="0"/>
          <c:tx>
            <c:strRef>
              <c:f>'Trended Data'!$D$3</c:f>
              <c:strCache>
                <c:ptCount val="1"/>
                <c:pt idx="0">
                  <c:v>Z(t)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'Trended Data'!$D$4:$D$29</c:f>
              <c:numCache>
                <c:formatCode>General</c:formatCode>
                <c:ptCount val="26"/>
                <c:pt idx="1">
                  <c:v>13</c:v>
                </c:pt>
                <c:pt idx="2">
                  <c:v>-12</c:v>
                </c:pt>
                <c:pt idx="3">
                  <c:v>20</c:v>
                </c:pt>
                <c:pt idx="4">
                  <c:v>16</c:v>
                </c:pt>
                <c:pt idx="5">
                  <c:v>-22</c:v>
                </c:pt>
                <c:pt idx="6">
                  <c:v>-3</c:v>
                </c:pt>
                <c:pt idx="7">
                  <c:v>-7</c:v>
                </c:pt>
                <c:pt idx="8">
                  <c:v>23</c:v>
                </c:pt>
                <c:pt idx="9">
                  <c:v>-18</c:v>
                </c:pt>
                <c:pt idx="10">
                  <c:v>28</c:v>
                </c:pt>
                <c:pt idx="11">
                  <c:v>1</c:v>
                </c:pt>
                <c:pt idx="12">
                  <c:v>-38</c:v>
                </c:pt>
                <c:pt idx="13">
                  <c:v>4</c:v>
                </c:pt>
                <c:pt idx="14">
                  <c:v>14</c:v>
                </c:pt>
                <c:pt idx="15">
                  <c:v>17</c:v>
                </c:pt>
                <c:pt idx="16">
                  <c:v>-21</c:v>
                </c:pt>
                <c:pt idx="17">
                  <c:v>28</c:v>
                </c:pt>
                <c:pt idx="18">
                  <c:v>-6</c:v>
                </c:pt>
                <c:pt idx="19">
                  <c:v>-14</c:v>
                </c:pt>
                <c:pt idx="20">
                  <c:v>19</c:v>
                </c:pt>
                <c:pt idx="21">
                  <c:v>-17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'Trended Data'!$E$3</c:f>
              <c:strCache>
                <c:ptCount val="1"/>
                <c:pt idx="0">
                  <c:v>ZHat(t)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dPt>
            <c:idx val="22"/>
            <c:marker>
              <c:symbol val="square"/>
              <c:size val="3"/>
              <c:spPr>
                <a:solidFill>
                  <a:srgbClr val="FF0000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</c:dPt>
          <c:dPt>
            <c:idx val="23"/>
            <c:marker>
              <c:symbol val="square"/>
              <c:size val="3"/>
              <c:spPr>
                <a:solidFill>
                  <a:srgbClr val="FF0000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</c:dPt>
          <c:dPt>
            <c:idx val="24"/>
            <c:marker>
              <c:symbol val="square"/>
              <c:size val="3"/>
              <c:spPr>
                <a:solidFill>
                  <a:srgbClr val="FF0000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</c:dPt>
          <c:dPt>
            <c:idx val="25"/>
            <c:marker>
              <c:symbol val="square"/>
              <c:size val="3"/>
              <c:spPr>
                <a:solidFill>
                  <a:srgbClr val="FF0000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</c:dPt>
          <c:val>
            <c:numRef>
              <c:f>'Trended Data'!$E$4:$E$29</c:f>
              <c:numCache>
                <c:formatCode>0.0000</c:formatCode>
                <c:ptCount val="26"/>
                <c:pt idx="1">
                  <c:v>2</c:v>
                </c:pt>
                <c:pt idx="2">
                  <c:v>4.2</c:v>
                </c:pt>
                <c:pt idx="3">
                  <c:v>0.96</c:v>
                </c:pt>
                <c:pt idx="4">
                  <c:v>4.7679999999999998</c:v>
                </c:pt>
                <c:pt idx="5">
                  <c:v>7.0144000000000002</c:v>
                </c:pt>
                <c:pt idx="6">
                  <c:v>1.2115200000000002</c:v>
                </c:pt>
                <c:pt idx="7">
                  <c:v>0.3692160000000001</c:v>
                </c:pt>
                <c:pt idx="8">
                  <c:v>-1.1046271999999999</c:v>
                </c:pt>
                <c:pt idx="9">
                  <c:v>3.7162982400000004</c:v>
                </c:pt>
                <c:pt idx="10">
                  <c:v>-0.62696140799999966</c:v>
                </c:pt>
                <c:pt idx="11">
                  <c:v>5.0984308736000008</c:v>
                </c:pt>
                <c:pt idx="12">
                  <c:v>4.2787446988800006</c:v>
                </c:pt>
                <c:pt idx="13">
                  <c:v>-4.1770042408960002</c:v>
                </c:pt>
                <c:pt idx="14">
                  <c:v>-2.5416033927168007</c:v>
                </c:pt>
                <c:pt idx="15">
                  <c:v>0.76671728582655962</c:v>
                </c:pt>
                <c:pt idx="16">
                  <c:v>4.0133738286612477</c:v>
                </c:pt>
                <c:pt idx="17">
                  <c:v>-0.98930093707100175</c:v>
                </c:pt>
                <c:pt idx="18">
                  <c:v>4.8085592503431993</c:v>
                </c:pt>
                <c:pt idx="19">
                  <c:v>2.6468474002745594</c:v>
                </c:pt>
                <c:pt idx="20">
                  <c:v>-0.68252207978035262</c:v>
                </c:pt>
                <c:pt idx="21">
                  <c:v>3.2539823361757181</c:v>
                </c:pt>
                <c:pt idx="22">
                  <c:v>-0.79681413105942589</c:v>
                </c:pt>
                <c:pt idx="23">
                  <c:v>-0.79681413105942589</c:v>
                </c:pt>
                <c:pt idx="24">
                  <c:v>-0.79681413105942589</c:v>
                </c:pt>
                <c:pt idx="25">
                  <c:v>-0.79681413105942589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330176"/>
        <c:axId val="151340160"/>
      </c:lineChart>
      <c:catAx>
        <c:axId val="151330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34016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5134016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33017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3587796979922961"/>
          <c:y val="0.70356692913385832"/>
          <c:w val="0.22707979684357638"/>
          <c:h val="0.1439115110611173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>
              <a:solidFill>
                <a:sysClr val="windowText" lastClr="000000"/>
              </a:solidFill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'Trended Optimizer'!$V$2</c:f>
          <c:strCache>
            <c:ptCount val="1"/>
            <c:pt idx="0">
              <c:v>4-Period Forecasts: Trended Data with Alpha = .20</c:v>
            </c:pt>
          </c:strCache>
        </c:strRef>
      </c:tx>
      <c:layout>
        <c:manualLayout>
          <c:xMode val="edge"/>
          <c:yMode val="edge"/>
          <c:x val="0.13368983957219252"/>
          <c:y val="3.913043478260869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8930481283422467E-2"/>
          <c:y val="0.2391304347826087"/>
          <c:w val="0.78342245989304815"/>
          <c:h val="0.58260869565217388"/>
        </c:manualLayout>
      </c:layout>
      <c:lineChart>
        <c:grouping val="standard"/>
        <c:varyColors val="0"/>
        <c:ser>
          <c:idx val="0"/>
          <c:order val="0"/>
          <c:tx>
            <c:strRef>
              <c:f>'Trended Optimizer'!$C$3</c:f>
              <c:strCache>
                <c:ptCount val="1"/>
                <c:pt idx="0">
                  <c:v>A(t)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'Trended Optimizer'!$C$4:$C$29</c:f>
              <c:numCache>
                <c:formatCode>General</c:formatCode>
                <c:ptCount val="26"/>
                <c:pt idx="0">
                  <c:v>6</c:v>
                </c:pt>
                <c:pt idx="1">
                  <c:v>19</c:v>
                </c:pt>
                <c:pt idx="2">
                  <c:v>7</c:v>
                </c:pt>
                <c:pt idx="3">
                  <c:v>27</c:v>
                </c:pt>
                <c:pt idx="4">
                  <c:v>43</c:v>
                </c:pt>
                <c:pt idx="5">
                  <c:v>21</c:v>
                </c:pt>
                <c:pt idx="6">
                  <c:v>18</c:v>
                </c:pt>
                <c:pt idx="7">
                  <c:v>11</c:v>
                </c:pt>
                <c:pt idx="8">
                  <c:v>34</c:v>
                </c:pt>
                <c:pt idx="9">
                  <c:v>16</c:v>
                </c:pt>
                <c:pt idx="10">
                  <c:v>44</c:v>
                </c:pt>
                <c:pt idx="11">
                  <c:v>45</c:v>
                </c:pt>
                <c:pt idx="12">
                  <c:v>7</c:v>
                </c:pt>
                <c:pt idx="13">
                  <c:v>11</c:v>
                </c:pt>
                <c:pt idx="14">
                  <c:v>25</c:v>
                </c:pt>
                <c:pt idx="15">
                  <c:v>42</c:v>
                </c:pt>
                <c:pt idx="16">
                  <c:v>21</c:v>
                </c:pt>
                <c:pt idx="17">
                  <c:v>49</c:v>
                </c:pt>
                <c:pt idx="18">
                  <c:v>43</c:v>
                </c:pt>
                <c:pt idx="19">
                  <c:v>29</c:v>
                </c:pt>
                <c:pt idx="20">
                  <c:v>48</c:v>
                </c:pt>
                <c:pt idx="21">
                  <c:v>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'Trended Optimizer'!$F$3</c:f>
              <c:strCache>
                <c:ptCount val="1"/>
                <c:pt idx="0">
                  <c:v>F(t)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dPt>
            <c:idx val="22"/>
            <c:marker>
              <c:symbol val="square"/>
              <c:size val="5"/>
              <c:spPr>
                <a:solidFill>
                  <a:srgbClr val="FF0000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</c:dPt>
          <c:dPt>
            <c:idx val="23"/>
            <c:marker>
              <c:symbol val="square"/>
              <c:size val="5"/>
              <c:spPr>
                <a:solidFill>
                  <a:srgbClr val="FF0000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</c:dPt>
          <c:dPt>
            <c:idx val="24"/>
            <c:marker>
              <c:symbol val="square"/>
              <c:size val="5"/>
              <c:spPr>
                <a:solidFill>
                  <a:srgbClr val="FF0000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</c:dPt>
          <c:dPt>
            <c:idx val="25"/>
            <c:marker>
              <c:symbol val="square"/>
              <c:size val="5"/>
              <c:spPr>
                <a:solidFill>
                  <a:srgbClr val="FF0000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</c:dPt>
          <c:val>
            <c:numRef>
              <c:f>'Trended Optimizer'!$F$4:$F$29</c:f>
              <c:numCache>
                <c:formatCode>0.0000</c:formatCode>
                <c:ptCount val="26"/>
                <c:pt idx="1">
                  <c:v>8</c:v>
                </c:pt>
                <c:pt idx="2">
                  <c:v>12.2</c:v>
                </c:pt>
                <c:pt idx="3">
                  <c:v>13.16</c:v>
                </c:pt>
                <c:pt idx="4">
                  <c:v>17.928000000000001</c:v>
                </c:pt>
                <c:pt idx="5">
                  <c:v>24.942399999999999</c:v>
                </c:pt>
                <c:pt idx="6">
                  <c:v>26.153919999999999</c:v>
                </c:pt>
                <c:pt idx="7">
                  <c:v>26.523136000000001</c:v>
                </c:pt>
                <c:pt idx="8">
                  <c:v>25.418508800000001</c:v>
                </c:pt>
                <c:pt idx="9">
                  <c:v>29.134807040000002</c:v>
                </c:pt>
                <c:pt idx="10">
                  <c:v>28.507845632000002</c:v>
                </c:pt>
                <c:pt idx="11">
                  <c:v>33.6062765056</c:v>
                </c:pt>
                <c:pt idx="12">
                  <c:v>37.885021204479997</c:v>
                </c:pt>
                <c:pt idx="13">
                  <c:v>33.708016963584001</c:v>
                </c:pt>
                <c:pt idx="14">
                  <c:v>31.166413570867199</c:v>
                </c:pt>
                <c:pt idx="15">
                  <c:v>31.933130856693758</c:v>
                </c:pt>
                <c:pt idx="16">
                  <c:v>35.946504685355009</c:v>
                </c:pt>
                <c:pt idx="17">
                  <c:v>34.957203748284009</c:v>
                </c:pt>
                <c:pt idx="18">
                  <c:v>39.76576299862721</c:v>
                </c:pt>
                <c:pt idx="19">
                  <c:v>42.412610398901769</c:v>
                </c:pt>
                <c:pt idx="20">
                  <c:v>41.730088319121414</c:v>
                </c:pt>
                <c:pt idx="21">
                  <c:v>44.984070655297131</c:v>
                </c:pt>
                <c:pt idx="22">
                  <c:v>44.187256524237704</c:v>
                </c:pt>
                <c:pt idx="23">
                  <c:v>43.390442393178276</c:v>
                </c:pt>
                <c:pt idx="24">
                  <c:v>42.593628262118848</c:v>
                </c:pt>
                <c:pt idx="25">
                  <c:v>41.796814131059421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457216"/>
        <c:axId val="152458752"/>
      </c:lineChart>
      <c:catAx>
        <c:axId val="152457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45875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52458752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45721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7290552584670227"/>
          <c:y val="0.59855072463768111"/>
          <c:w val="0.15240641711229952"/>
          <c:h val="0.1695652173913043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>
              <a:solidFill>
                <a:sysClr val="windowText" lastClr="000000"/>
              </a:solidFill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'Trended Optimizer'!$V$3</c:f>
          <c:strCache>
            <c:ptCount val="1"/>
            <c:pt idx="0">
              <c:v>4-Period Forecasts: Differences with Alpha = .20</c:v>
            </c:pt>
          </c:strCache>
        </c:strRef>
      </c:tx>
      <c:layout>
        <c:manualLayout>
          <c:xMode val="edge"/>
          <c:yMode val="edge"/>
          <c:x val="0.14854111405835543"/>
          <c:y val="3.9840637450199202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875331564986737"/>
          <c:y val="0.22310756972111553"/>
          <c:w val="0.770999115826702"/>
          <c:h val="0.68127490039840632"/>
        </c:manualLayout>
      </c:layout>
      <c:lineChart>
        <c:grouping val="standard"/>
        <c:varyColors val="0"/>
        <c:ser>
          <c:idx val="0"/>
          <c:order val="0"/>
          <c:tx>
            <c:strRef>
              <c:f>'Trended Optimizer'!$D$3</c:f>
              <c:strCache>
                <c:ptCount val="1"/>
                <c:pt idx="0">
                  <c:v>Z(t)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'Trended Optimizer'!$D$4:$D$29</c:f>
              <c:numCache>
                <c:formatCode>General</c:formatCode>
                <c:ptCount val="26"/>
                <c:pt idx="1">
                  <c:v>13</c:v>
                </c:pt>
                <c:pt idx="2">
                  <c:v>-12</c:v>
                </c:pt>
                <c:pt idx="3">
                  <c:v>20</c:v>
                </c:pt>
                <c:pt idx="4">
                  <c:v>16</c:v>
                </c:pt>
                <c:pt idx="5">
                  <c:v>-22</c:v>
                </c:pt>
                <c:pt idx="6">
                  <c:v>-3</c:v>
                </c:pt>
                <c:pt idx="7">
                  <c:v>-7</c:v>
                </c:pt>
                <c:pt idx="8">
                  <c:v>23</c:v>
                </c:pt>
                <c:pt idx="9">
                  <c:v>-18</c:v>
                </c:pt>
                <c:pt idx="10">
                  <c:v>28</c:v>
                </c:pt>
                <c:pt idx="11">
                  <c:v>1</c:v>
                </c:pt>
                <c:pt idx="12">
                  <c:v>-38</c:v>
                </c:pt>
                <c:pt idx="13">
                  <c:v>4</c:v>
                </c:pt>
                <c:pt idx="14">
                  <c:v>14</c:v>
                </c:pt>
                <c:pt idx="15">
                  <c:v>17</c:v>
                </c:pt>
                <c:pt idx="16">
                  <c:v>-21</c:v>
                </c:pt>
                <c:pt idx="17">
                  <c:v>28</c:v>
                </c:pt>
                <c:pt idx="18">
                  <c:v>-6</c:v>
                </c:pt>
                <c:pt idx="19">
                  <c:v>-14</c:v>
                </c:pt>
                <c:pt idx="20">
                  <c:v>19</c:v>
                </c:pt>
                <c:pt idx="21">
                  <c:v>-17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'Trended Optimizer'!$E$3</c:f>
              <c:strCache>
                <c:ptCount val="1"/>
                <c:pt idx="0">
                  <c:v>ZHat(t)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dPt>
            <c:idx val="22"/>
            <c:marker>
              <c:symbol val="square"/>
              <c:size val="3"/>
              <c:spPr>
                <a:solidFill>
                  <a:srgbClr val="FF0000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</c:dPt>
          <c:dPt>
            <c:idx val="23"/>
            <c:marker>
              <c:symbol val="square"/>
              <c:size val="3"/>
              <c:spPr>
                <a:solidFill>
                  <a:srgbClr val="FF0000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</c:dPt>
          <c:dPt>
            <c:idx val="24"/>
            <c:marker>
              <c:symbol val="square"/>
              <c:size val="3"/>
              <c:spPr>
                <a:solidFill>
                  <a:srgbClr val="FF0000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</c:dPt>
          <c:dPt>
            <c:idx val="25"/>
            <c:marker>
              <c:symbol val="square"/>
              <c:size val="3"/>
              <c:spPr>
                <a:solidFill>
                  <a:srgbClr val="FF0000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</c:dPt>
          <c:val>
            <c:numRef>
              <c:f>'Trended Optimizer'!$E$4:$E$29</c:f>
              <c:numCache>
                <c:formatCode>0.0000</c:formatCode>
                <c:ptCount val="26"/>
                <c:pt idx="1">
                  <c:v>2</c:v>
                </c:pt>
                <c:pt idx="2">
                  <c:v>4.2</c:v>
                </c:pt>
                <c:pt idx="3">
                  <c:v>0.96</c:v>
                </c:pt>
                <c:pt idx="4">
                  <c:v>4.7679999999999998</c:v>
                </c:pt>
                <c:pt idx="5">
                  <c:v>7.0144000000000002</c:v>
                </c:pt>
                <c:pt idx="6">
                  <c:v>1.2115200000000002</c:v>
                </c:pt>
                <c:pt idx="7">
                  <c:v>0.3692160000000001</c:v>
                </c:pt>
                <c:pt idx="8">
                  <c:v>-1.1046271999999999</c:v>
                </c:pt>
                <c:pt idx="9">
                  <c:v>3.7162982400000004</c:v>
                </c:pt>
                <c:pt idx="10">
                  <c:v>-0.62696140799999966</c:v>
                </c:pt>
                <c:pt idx="11">
                  <c:v>5.0984308736000008</c:v>
                </c:pt>
                <c:pt idx="12">
                  <c:v>4.2787446988800006</c:v>
                </c:pt>
                <c:pt idx="13">
                  <c:v>-4.1770042408960002</c:v>
                </c:pt>
                <c:pt idx="14">
                  <c:v>-2.5416033927168007</c:v>
                </c:pt>
                <c:pt idx="15">
                  <c:v>0.76671728582655962</c:v>
                </c:pt>
                <c:pt idx="16">
                  <c:v>4.0133738286612477</c:v>
                </c:pt>
                <c:pt idx="17">
                  <c:v>-0.98930093707100175</c:v>
                </c:pt>
                <c:pt idx="18">
                  <c:v>4.8085592503431993</c:v>
                </c:pt>
                <c:pt idx="19">
                  <c:v>2.6468474002745594</c:v>
                </c:pt>
                <c:pt idx="20">
                  <c:v>-0.68252207978035262</c:v>
                </c:pt>
                <c:pt idx="21">
                  <c:v>3.2539823361757181</c:v>
                </c:pt>
                <c:pt idx="22">
                  <c:v>-0.79681413105942589</c:v>
                </c:pt>
                <c:pt idx="23">
                  <c:v>-0.79681413105942589</c:v>
                </c:pt>
                <c:pt idx="24">
                  <c:v>-0.79681413105942589</c:v>
                </c:pt>
                <c:pt idx="25">
                  <c:v>-0.79681413105942589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498176"/>
        <c:axId val="152499712"/>
      </c:lineChart>
      <c:catAx>
        <c:axId val="152498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49971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52499712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49817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1184792219274975"/>
          <c:y val="0.67197875166002652"/>
          <c:w val="0.22192749778956675"/>
          <c:h val="0.181938911022576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>
              <a:solidFill>
                <a:sysClr val="windowText" lastClr="000000"/>
              </a:solidFill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849748142376089"/>
          <c:y val="0.12254960626151895"/>
          <c:w val="0.64248867209933636"/>
          <c:h val="0.6764738265635845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>
                    <a:solidFill>
                      <a:sysClr val="windowText" lastClr="000000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'Trended Optimizer'!$V$4</c:f>
              <c:strCache>
                <c:ptCount val="1"/>
                <c:pt idx="0">
                  <c:v>SSE</c:v>
                </c:pt>
              </c:strCache>
            </c:strRef>
          </c:cat>
          <c:val>
            <c:numRef>
              <c:f>'Trended Optimizer'!$R$5</c:f>
              <c:numCache>
                <c:formatCode>0</c:formatCode>
                <c:ptCount val="1"/>
                <c:pt idx="0">
                  <c:v>8724.0439518981766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152204032"/>
        <c:axId val="152206720"/>
      </c:barChart>
      <c:catAx>
        <c:axId val="152204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206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2206720"/>
        <c:scaling>
          <c:orientation val="minMax"/>
          <c:max val="20000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204032"/>
        <c:crosses val="autoZero"/>
        <c:crossBetween val="between"/>
        <c:majorUnit val="200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trlProps/ctrlProp1.xml><?xml version="1.0" encoding="utf-8"?>
<formControlPr xmlns="http://schemas.microsoft.com/office/spreadsheetml/2009/9/main" objectType="Spin" dx="16" fmlaLink="$O$3" max="100" page="10" val="20"/>
</file>

<file path=xl/ctrlProps/ctrlProp2.xml><?xml version="1.0" encoding="utf-8"?>
<formControlPr xmlns="http://schemas.microsoft.com/office/spreadsheetml/2009/9/main" objectType="Spin" dx="16" fmlaLink="$Q$3" max="100" page="10" val="2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10</xdr:row>
      <xdr:rowOff>38100</xdr:rowOff>
    </xdr:from>
    <xdr:to>
      <xdr:col>11</xdr:col>
      <xdr:colOff>133350</xdr:colOff>
      <xdr:row>24</xdr:row>
      <xdr:rowOff>19050</xdr:rowOff>
    </xdr:to>
    <xdr:graphicFrame macro="">
      <xdr:nvGraphicFramePr>
        <xdr:cNvPr id="308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13</xdr:row>
      <xdr:rowOff>9525</xdr:rowOff>
    </xdr:from>
    <xdr:to>
      <xdr:col>15</xdr:col>
      <xdr:colOff>409575</xdr:colOff>
      <xdr:row>18</xdr:row>
      <xdr:rowOff>57150</xdr:rowOff>
    </xdr:to>
    <xdr:sp macro="" textlink="">
      <xdr:nvSpPr>
        <xdr:cNvPr id="3076" name="Text Box 4"/>
        <xdr:cNvSpPr txBox="1">
          <a:spLocks noChangeArrowheads="1"/>
        </xdr:cNvSpPr>
      </xdr:nvSpPr>
      <xdr:spPr bwMode="auto">
        <a:xfrm>
          <a:off x="6734175" y="2152650"/>
          <a:ext cx="2238375" cy="85725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Questions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(1)  Suggest advantages of exponential smoothing to clarify data movements.  (2) Why isn't trend fitting appropriate for some data?</a:t>
          </a:r>
        </a:p>
      </xdr:txBody>
    </xdr:sp>
    <xdr:clientData/>
  </xdr:twoCellAnchor>
  <xdr:twoCellAnchor editAs="oneCell">
    <xdr:from>
      <xdr:col>12</xdr:col>
      <xdr:colOff>57150</xdr:colOff>
      <xdr:row>0</xdr:row>
      <xdr:rowOff>152400</xdr:rowOff>
    </xdr:from>
    <xdr:to>
      <xdr:col>15</xdr:col>
      <xdr:colOff>237874</xdr:colOff>
      <xdr:row>10</xdr:row>
      <xdr:rowOff>47431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91325" y="152400"/>
          <a:ext cx="2009524" cy="1552381"/>
        </a:xfrm>
        <a:prstGeom prst="rect">
          <a:avLst/>
        </a:prstGeom>
      </xdr:spPr>
    </xdr:pic>
    <xdr:clientData/>
  </xdr:twoCellAnchor>
  <xdr:twoCellAnchor>
    <xdr:from>
      <xdr:col>11</xdr:col>
      <xdr:colOff>590551</xdr:colOff>
      <xdr:row>19</xdr:row>
      <xdr:rowOff>9526</xdr:rowOff>
    </xdr:from>
    <xdr:to>
      <xdr:col>15</xdr:col>
      <xdr:colOff>180975</xdr:colOff>
      <xdr:row>25</xdr:row>
      <xdr:rowOff>95250</xdr:rowOff>
    </xdr:to>
    <xdr:sp macro="" textlink="">
      <xdr:nvSpPr>
        <xdr:cNvPr id="2" name="TextBox 1"/>
        <xdr:cNvSpPr txBox="1"/>
      </xdr:nvSpPr>
      <xdr:spPr>
        <a:xfrm>
          <a:off x="6715126" y="3124201"/>
          <a:ext cx="2028824" cy="10572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0" i="1" u="none" strike="noStrike">
              <a:solidFill>
                <a:srgbClr val="FF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Comment: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In this example, we use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Symbol" pitchFamily="18" charset="2"/>
              <a:ea typeface="+mn-ea"/>
              <a:cs typeface="Times New Roman" pitchFamily="18" charset="0"/>
            </a:rPr>
            <a:t>a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= 0.2</a:t>
          </a:r>
          <a:r>
            <a:rPr lang="en-US" sz="1100" b="0" i="0" u="none" strike="noStrike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 We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 can forecast only one period ahead (or else use the same forecast for each successive period).</a:t>
          </a:r>
          <a:r>
            <a:rPr lang="en-US">
              <a:latin typeface="Times New Roman" pitchFamily="18" charset="0"/>
              <a:cs typeface="Times New Roman" pitchFamily="18" charset="0"/>
            </a:rPr>
            <a:t> 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4</xdr:row>
      <xdr:rowOff>0</xdr:rowOff>
    </xdr:from>
    <xdr:to>
      <xdr:col>12</xdr:col>
      <xdr:colOff>304800</xdr:colOff>
      <xdr:row>18</xdr:row>
      <xdr:rowOff>47625</xdr:rowOff>
    </xdr:to>
    <xdr:graphicFrame macro="">
      <xdr:nvGraphicFramePr>
        <xdr:cNvPr id="411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266700</xdr:colOff>
      <xdr:row>2</xdr:row>
      <xdr:rowOff>9525</xdr:rowOff>
    </xdr:from>
    <xdr:to>
      <xdr:col>7</xdr:col>
      <xdr:colOff>342900</xdr:colOff>
      <xdr:row>3</xdr:row>
      <xdr:rowOff>19050</xdr:rowOff>
    </xdr:to>
    <xdr:sp macro="" textlink="">
      <xdr:nvSpPr>
        <xdr:cNvPr id="4114" name="Text Box 3"/>
        <xdr:cNvSpPr txBox="1">
          <a:spLocks noChangeArrowheads="1"/>
        </xdr:cNvSpPr>
      </xdr:nvSpPr>
      <xdr:spPr bwMode="auto">
        <a:xfrm>
          <a:off x="3981450" y="390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142875</xdr:colOff>
      <xdr:row>0</xdr:row>
      <xdr:rowOff>66675</xdr:rowOff>
    </xdr:from>
    <xdr:to>
      <xdr:col>12</xdr:col>
      <xdr:colOff>381000</xdr:colOff>
      <xdr:row>2</xdr:row>
      <xdr:rowOff>104775</xdr:rowOff>
    </xdr:to>
    <xdr:sp macro="" textlink="">
      <xdr:nvSpPr>
        <xdr:cNvPr id="4102" name="Text Box 6"/>
        <xdr:cNvSpPr txBox="1">
          <a:spLocks noChangeArrowheads="1"/>
        </xdr:cNvSpPr>
      </xdr:nvSpPr>
      <xdr:spPr bwMode="auto">
        <a:xfrm>
          <a:off x="6315075" y="66675"/>
          <a:ext cx="7905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Vary </a:t>
          </a:r>
          <a:r>
            <a:rPr lang="en-US" sz="1100" b="0" i="1" u="none" strike="noStrike" baseline="0">
              <a:solidFill>
                <a:srgbClr val="000000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and watch SSE</a:t>
          </a:r>
        </a:p>
      </xdr:txBody>
    </xdr:sp>
    <xdr:clientData/>
  </xdr:twoCellAnchor>
  <xdr:twoCellAnchor>
    <xdr:from>
      <xdr:col>10</xdr:col>
      <xdr:colOff>438150</xdr:colOff>
      <xdr:row>1</xdr:row>
      <xdr:rowOff>114300</xdr:rowOff>
    </xdr:from>
    <xdr:to>
      <xdr:col>11</xdr:col>
      <xdr:colOff>133350</xdr:colOff>
      <xdr:row>2</xdr:row>
      <xdr:rowOff>57150</xdr:rowOff>
    </xdr:to>
    <xdr:sp macro="" textlink="">
      <xdr:nvSpPr>
        <xdr:cNvPr id="4116" name="Line 7"/>
        <xdr:cNvSpPr>
          <a:spLocks noChangeShapeType="1"/>
        </xdr:cNvSpPr>
      </xdr:nvSpPr>
      <xdr:spPr bwMode="auto">
        <a:xfrm flipH="1">
          <a:off x="6000750" y="304800"/>
          <a:ext cx="304800" cy="13335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533400</xdr:colOff>
      <xdr:row>6</xdr:row>
      <xdr:rowOff>28575</xdr:rowOff>
    </xdr:from>
    <xdr:to>
      <xdr:col>16</xdr:col>
      <xdr:colOff>219075</xdr:colOff>
      <xdr:row>17</xdr:row>
      <xdr:rowOff>104775</xdr:rowOff>
    </xdr:to>
    <xdr:graphicFrame macro="">
      <xdr:nvGraphicFramePr>
        <xdr:cNvPr id="4117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200025</xdr:colOff>
      <xdr:row>2</xdr:row>
      <xdr:rowOff>95250</xdr:rowOff>
    </xdr:from>
    <xdr:to>
      <xdr:col>12</xdr:col>
      <xdr:colOff>600075</xdr:colOff>
      <xdr:row>6</xdr:row>
      <xdr:rowOff>47625</xdr:rowOff>
    </xdr:to>
    <xdr:sp macro="" textlink="">
      <xdr:nvSpPr>
        <xdr:cNvPr id="4118" name="Line 9"/>
        <xdr:cNvSpPr>
          <a:spLocks noChangeShapeType="1"/>
        </xdr:cNvSpPr>
      </xdr:nvSpPr>
      <xdr:spPr bwMode="auto">
        <a:xfrm>
          <a:off x="6924675" y="476250"/>
          <a:ext cx="400050" cy="62865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571500</xdr:colOff>
      <xdr:row>0</xdr:row>
      <xdr:rowOff>85725</xdr:rowOff>
    </xdr:from>
    <xdr:to>
      <xdr:col>16</xdr:col>
      <xdr:colOff>66675</xdr:colOff>
      <xdr:row>3</xdr:row>
      <xdr:rowOff>19050</xdr:rowOff>
    </xdr:to>
    <xdr:sp macro="" textlink="">
      <xdr:nvSpPr>
        <xdr:cNvPr id="4106" name="Text Box 10"/>
        <xdr:cNvSpPr txBox="1">
          <a:spLocks noChangeArrowheads="1"/>
        </xdr:cNvSpPr>
      </xdr:nvSpPr>
      <xdr:spPr bwMode="auto">
        <a:xfrm>
          <a:off x="7296150" y="85725"/>
          <a:ext cx="1933575" cy="504825"/>
        </a:xfrm>
        <a:prstGeom prst="rect">
          <a:avLst/>
        </a:prstGeom>
        <a:solidFill>
          <a:schemeClr val="bg1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Question</a:t>
          </a:r>
          <a:r>
            <a:rPr lang="en-US" sz="1100" b="0" i="0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 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Does the lowest SSE for past data really produce the most realistic 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forecast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?</a:t>
          </a:r>
        </a:p>
      </xdr:txBody>
    </xdr:sp>
    <xdr:clientData/>
  </xdr:twoCellAnchor>
  <xdr:twoCellAnchor>
    <xdr:from>
      <xdr:col>8</xdr:col>
      <xdr:colOff>333375</xdr:colOff>
      <xdr:row>19</xdr:row>
      <xdr:rowOff>19050</xdr:rowOff>
    </xdr:from>
    <xdr:to>
      <xdr:col>15</xdr:col>
      <xdr:colOff>257175</xdr:colOff>
      <xdr:row>25</xdr:row>
      <xdr:rowOff>123826</xdr:rowOff>
    </xdr:to>
    <xdr:sp macro="" textlink="">
      <xdr:nvSpPr>
        <xdr:cNvPr id="4108" name="Text Box 12"/>
        <xdr:cNvSpPr txBox="1">
          <a:spLocks noChangeArrowheads="1"/>
        </xdr:cNvSpPr>
      </xdr:nvSpPr>
      <xdr:spPr bwMode="auto">
        <a:xfrm>
          <a:off x="4657725" y="3209925"/>
          <a:ext cx="4152900" cy="1076326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Questions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(1)  Try low values of 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(between 0.05 and 0.20) and watch the graph.  Does the smoothed series "track" the original data?  (2) Try high values of 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(between 0.50 and 0.90) and watch the graph.  Does the smoothed series "track" the original data?series?  (3) Does a low SSE lead to believable forecasts?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28575</xdr:colOff>
          <xdr:row>1</xdr:row>
          <xdr:rowOff>19050</xdr:rowOff>
        </xdr:from>
        <xdr:to>
          <xdr:col>10</xdr:col>
          <xdr:colOff>295275</xdr:colOff>
          <xdr:row>2</xdr:row>
          <xdr:rowOff>171450</xdr:rowOff>
        </xdr:to>
        <xdr:sp macro="" textlink="">
          <xdr:nvSpPr>
            <xdr:cNvPr id="4101" name="Spinner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9</xdr:col>
      <xdr:colOff>552450</xdr:colOff>
      <xdr:row>26</xdr:row>
      <xdr:rowOff>152400</xdr:rowOff>
    </xdr:from>
    <xdr:to>
      <xdr:col>13</xdr:col>
      <xdr:colOff>161674</xdr:colOff>
      <xdr:row>36</xdr:row>
      <xdr:rowOff>85531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86400" y="4476750"/>
          <a:ext cx="2009524" cy="15523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314325</xdr:colOff>
      <xdr:row>19</xdr:row>
      <xdr:rowOff>95250</xdr:rowOff>
    </xdr:from>
    <xdr:to>
      <xdr:col>18</xdr:col>
      <xdr:colOff>266700</xdr:colOff>
      <xdr:row>36</xdr:row>
      <xdr:rowOff>28575</xdr:rowOff>
    </xdr:to>
    <xdr:graphicFrame macro="">
      <xdr:nvGraphicFramePr>
        <xdr:cNvPr id="103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228600</xdr:colOff>
      <xdr:row>1</xdr:row>
      <xdr:rowOff>142875</xdr:rowOff>
    </xdr:from>
    <xdr:to>
      <xdr:col>18</xdr:col>
      <xdr:colOff>161925</xdr:colOff>
      <xdr:row>18</xdr:row>
      <xdr:rowOff>57150</xdr:rowOff>
    </xdr:to>
    <xdr:graphicFrame macro="">
      <xdr:nvGraphicFramePr>
        <xdr:cNvPr id="103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47625</xdr:colOff>
      <xdr:row>16</xdr:row>
      <xdr:rowOff>104775</xdr:rowOff>
    </xdr:from>
    <xdr:to>
      <xdr:col>11</xdr:col>
      <xdr:colOff>190500</xdr:colOff>
      <xdr:row>22</xdr:row>
      <xdr:rowOff>95250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3648075" y="2733675"/>
          <a:ext cx="2867025" cy="962025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Test Your Understanding 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(1)  Why is differencing necessary before applying exponential smoothing to trended data?  (2) After forecasting a differenced series, what do we have to do to get forecasts of the original series?</a:t>
          </a:r>
        </a:p>
      </xdr:txBody>
    </xdr:sp>
    <xdr:clientData/>
  </xdr:twoCellAnchor>
  <xdr:twoCellAnchor editAs="oneCell">
    <xdr:from>
      <xdr:col>7</xdr:col>
      <xdr:colOff>333375</xdr:colOff>
      <xdr:row>28</xdr:row>
      <xdr:rowOff>28575</xdr:rowOff>
    </xdr:from>
    <xdr:to>
      <xdr:col>10</xdr:col>
      <xdr:colOff>228349</xdr:colOff>
      <xdr:row>37</xdr:row>
      <xdr:rowOff>123631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33825" y="4600575"/>
          <a:ext cx="2009524" cy="1552381"/>
        </a:xfrm>
        <a:prstGeom prst="rect">
          <a:avLst/>
        </a:prstGeom>
      </xdr:spPr>
    </xdr:pic>
    <xdr:clientData/>
  </xdr:twoCellAnchor>
  <xdr:twoCellAnchor>
    <xdr:from>
      <xdr:col>7</xdr:col>
      <xdr:colOff>85724</xdr:colOff>
      <xdr:row>23</xdr:row>
      <xdr:rowOff>152400</xdr:rowOff>
    </xdr:from>
    <xdr:to>
      <xdr:col>11</xdr:col>
      <xdr:colOff>266699</xdr:colOff>
      <xdr:row>28</xdr:row>
      <xdr:rowOff>38100</xdr:rowOff>
    </xdr:to>
    <xdr:sp macro="" textlink="">
      <xdr:nvSpPr>
        <xdr:cNvPr id="8" name="TextBox 7"/>
        <xdr:cNvSpPr txBox="1"/>
      </xdr:nvSpPr>
      <xdr:spPr>
        <a:xfrm>
          <a:off x="3686174" y="3914775"/>
          <a:ext cx="2905125" cy="695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0" i="1" u="none" strike="noStrike">
              <a:solidFill>
                <a:srgbClr val="FF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Comment: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In this example, we use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Symbol" pitchFamily="18" charset="2"/>
              <a:ea typeface="+mn-ea"/>
              <a:cs typeface="Times New Roman" pitchFamily="18" charset="0"/>
            </a:rPr>
            <a:t>a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= 0.2</a:t>
          </a:r>
          <a:r>
            <a:rPr lang="en-US" sz="1100" b="0" i="0" u="none" strike="noStrike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 We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 can forecast only one period ahead (or else use the same forecast for each successive period).</a:t>
          </a:r>
          <a:r>
            <a:rPr lang="en-US">
              <a:latin typeface="Times New Roman" pitchFamily="18" charset="0"/>
              <a:cs typeface="Times New Roman" pitchFamily="18" charset="0"/>
            </a:rPr>
            <a:t> 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247650</xdr:colOff>
      <xdr:row>3</xdr:row>
      <xdr:rowOff>47625</xdr:rowOff>
    </xdr:from>
    <xdr:to>
      <xdr:col>14</xdr:col>
      <xdr:colOff>552450</xdr:colOff>
      <xdr:row>16</xdr:row>
      <xdr:rowOff>104775</xdr:rowOff>
    </xdr:to>
    <xdr:graphicFrame macro="">
      <xdr:nvGraphicFramePr>
        <xdr:cNvPr id="206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238125</xdr:colOff>
      <xdr:row>17</xdr:row>
      <xdr:rowOff>76200</xdr:rowOff>
    </xdr:from>
    <xdr:to>
      <xdr:col>14</xdr:col>
      <xdr:colOff>571500</xdr:colOff>
      <xdr:row>32</xdr:row>
      <xdr:rowOff>38100</xdr:rowOff>
    </xdr:to>
    <xdr:graphicFrame macro="">
      <xdr:nvGraphicFramePr>
        <xdr:cNvPr id="206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57150</xdr:colOff>
      <xdr:row>0</xdr:row>
      <xdr:rowOff>66674</xdr:rowOff>
    </xdr:from>
    <xdr:to>
      <xdr:col>14</xdr:col>
      <xdr:colOff>266700</xdr:colOff>
      <xdr:row>2</xdr:row>
      <xdr:rowOff>76199</xdr:rowOff>
    </xdr:to>
    <xdr:sp macro="" textlink="">
      <xdr:nvSpPr>
        <xdr:cNvPr id="2055" name="Text Box 7"/>
        <xdr:cNvSpPr txBox="1">
          <a:spLocks noChangeArrowheads="1"/>
        </xdr:cNvSpPr>
      </xdr:nvSpPr>
      <xdr:spPr bwMode="auto">
        <a:xfrm>
          <a:off x="6524625" y="66674"/>
          <a:ext cx="8191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Vary </a:t>
          </a:r>
          <a:r>
            <a:rPr lang="en-US" sz="1100" b="0" i="1" u="none" strike="noStrike" baseline="0">
              <a:solidFill>
                <a:srgbClr val="000000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and watch SSE</a:t>
          </a:r>
        </a:p>
      </xdr:txBody>
    </xdr:sp>
    <xdr:clientData/>
  </xdr:twoCellAnchor>
  <xdr:twoCellAnchor>
    <xdr:from>
      <xdr:col>12</xdr:col>
      <xdr:colOff>361950</xdr:colOff>
      <xdr:row>0</xdr:row>
      <xdr:rowOff>161925</xdr:rowOff>
    </xdr:from>
    <xdr:to>
      <xdr:col>13</xdr:col>
      <xdr:colOff>66675</xdr:colOff>
      <xdr:row>1</xdr:row>
      <xdr:rowOff>114300</xdr:rowOff>
    </xdr:to>
    <xdr:sp macro="" textlink="">
      <xdr:nvSpPr>
        <xdr:cNvPr id="2068" name="Line 8"/>
        <xdr:cNvSpPr>
          <a:spLocks noChangeShapeType="1"/>
        </xdr:cNvSpPr>
      </xdr:nvSpPr>
      <xdr:spPr bwMode="auto">
        <a:xfrm flipH="1">
          <a:off x="6219825" y="161925"/>
          <a:ext cx="314325" cy="142875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238125</xdr:colOff>
      <xdr:row>1</xdr:row>
      <xdr:rowOff>123825</xdr:rowOff>
    </xdr:from>
    <xdr:to>
      <xdr:col>15</xdr:col>
      <xdr:colOff>476250</xdr:colOff>
      <xdr:row>5</xdr:row>
      <xdr:rowOff>9525</xdr:rowOff>
    </xdr:to>
    <xdr:sp macro="" textlink="">
      <xdr:nvSpPr>
        <xdr:cNvPr id="2069" name="Line 9"/>
        <xdr:cNvSpPr>
          <a:spLocks noChangeShapeType="1"/>
        </xdr:cNvSpPr>
      </xdr:nvSpPr>
      <xdr:spPr bwMode="auto">
        <a:xfrm>
          <a:off x="7315200" y="314325"/>
          <a:ext cx="847725" cy="619125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5</xdr:row>
      <xdr:rowOff>85725</xdr:rowOff>
    </xdr:from>
    <xdr:to>
      <xdr:col>18</xdr:col>
      <xdr:colOff>457200</xdr:colOff>
      <xdr:row>17</xdr:row>
      <xdr:rowOff>85725</xdr:rowOff>
    </xdr:to>
    <xdr:graphicFrame macro="">
      <xdr:nvGraphicFramePr>
        <xdr:cNvPr id="2071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28575</xdr:colOff>
          <xdr:row>1</xdr:row>
          <xdr:rowOff>0</xdr:rowOff>
        </xdr:from>
        <xdr:to>
          <xdr:col>12</xdr:col>
          <xdr:colOff>285750</xdr:colOff>
          <xdr:row>2</xdr:row>
          <xdr:rowOff>171450</xdr:rowOff>
        </xdr:to>
        <xdr:sp macro="" textlink="">
          <xdr:nvSpPr>
            <xdr:cNvPr id="2054" name="Spinner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15</xdr:col>
      <xdr:colOff>161925</xdr:colOff>
      <xdr:row>30</xdr:row>
      <xdr:rowOff>142875</xdr:rowOff>
    </xdr:from>
    <xdr:to>
      <xdr:col>18</xdr:col>
      <xdr:colOff>342649</xdr:colOff>
      <xdr:row>40</xdr:row>
      <xdr:rowOff>76006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848600" y="5114925"/>
          <a:ext cx="2009524" cy="1552381"/>
        </a:xfrm>
        <a:prstGeom prst="rect">
          <a:avLst/>
        </a:prstGeom>
      </xdr:spPr>
    </xdr:pic>
    <xdr:clientData/>
  </xdr:twoCellAnchor>
  <xdr:twoCellAnchor>
    <xdr:from>
      <xdr:col>15</xdr:col>
      <xdr:colOff>123825</xdr:colOff>
      <xdr:row>18</xdr:row>
      <xdr:rowOff>85725</xdr:rowOff>
    </xdr:from>
    <xdr:to>
      <xdr:col>18</xdr:col>
      <xdr:colOff>457200</xdr:colOff>
      <xdr:row>29</xdr:row>
      <xdr:rowOff>0</xdr:rowOff>
    </xdr:to>
    <xdr:sp macro="" textlink="">
      <xdr:nvSpPr>
        <xdr:cNvPr id="14" name="Text Box 12"/>
        <xdr:cNvSpPr txBox="1">
          <a:spLocks noChangeArrowheads="1"/>
        </xdr:cNvSpPr>
      </xdr:nvSpPr>
      <xdr:spPr bwMode="auto">
        <a:xfrm>
          <a:off x="7810500" y="3114675"/>
          <a:ext cx="2162175" cy="169545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Questions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(1)  Try low values of 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(between 0.05 and 0.20) and watch the graph.  Does the smoothed series "track" the original data?  (2) Try high values of 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(between 0.50 and 0.90) and watch the graph.  Does the smoothed series "track" the original data?series?  (3) Does a low SSE lead to believable forecasts?</a:t>
          </a:r>
        </a:p>
      </xdr:txBody>
    </xdr:sp>
    <xdr:clientData/>
  </xdr:twoCellAnchor>
  <xdr:twoCellAnchor>
    <xdr:from>
      <xdr:col>15</xdr:col>
      <xdr:colOff>361950</xdr:colOff>
      <xdr:row>0</xdr:row>
      <xdr:rowOff>57150</xdr:rowOff>
    </xdr:from>
    <xdr:to>
      <xdr:col>18</xdr:col>
      <xdr:colOff>447675</xdr:colOff>
      <xdr:row>3</xdr:row>
      <xdr:rowOff>66675</xdr:rowOff>
    </xdr:to>
    <xdr:sp macro="" textlink="">
      <xdr:nvSpPr>
        <xdr:cNvPr id="15" name="Text Box 10"/>
        <xdr:cNvSpPr txBox="1">
          <a:spLocks noChangeArrowheads="1"/>
        </xdr:cNvSpPr>
      </xdr:nvSpPr>
      <xdr:spPr bwMode="auto">
        <a:xfrm>
          <a:off x="8048625" y="57150"/>
          <a:ext cx="1914525" cy="581025"/>
        </a:xfrm>
        <a:prstGeom prst="rect">
          <a:avLst/>
        </a:prstGeom>
        <a:solidFill>
          <a:schemeClr val="bg1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Question</a:t>
          </a:r>
          <a:r>
            <a:rPr lang="en-US" sz="1100" b="0" i="0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 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Does the lowest SSE for past data really produce the most realistic 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forecast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?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9"/>
  <sheetViews>
    <sheetView showGridLines="0" tabSelected="1" workbookViewId="0"/>
  </sheetViews>
  <sheetFormatPr defaultRowHeight="12.75" x14ac:dyDescent="0.2"/>
  <cols>
    <col min="1" max="1" width="4" style="1" customWidth="1"/>
    <col min="2" max="2" width="7.28515625" style="1" customWidth="1"/>
    <col min="3" max="3" width="9.140625" style="1"/>
    <col min="4" max="4" width="9.5703125" style="1" bestFit="1" customWidth="1"/>
    <col min="5" max="5" width="7" style="1" customWidth="1"/>
    <col min="6" max="16384" width="9.140625" style="1"/>
  </cols>
  <sheetData>
    <row r="1" spans="2:12" ht="15.75" x14ac:dyDescent="0.25">
      <c r="B1" s="18" t="s">
        <v>18</v>
      </c>
    </row>
    <row r="3" spans="2:12" x14ac:dyDescent="0.2">
      <c r="B3" s="19" t="s">
        <v>0</v>
      </c>
      <c r="C3" s="20" t="s">
        <v>5</v>
      </c>
      <c r="D3" s="21" t="s">
        <v>6</v>
      </c>
      <c r="F3" s="22" t="s">
        <v>7</v>
      </c>
      <c r="G3" s="23" t="s">
        <v>19</v>
      </c>
      <c r="H3" s="9"/>
      <c r="I3" s="9"/>
      <c r="J3" s="9"/>
      <c r="K3" s="9"/>
    </row>
    <row r="4" spans="2:12" x14ac:dyDescent="0.2">
      <c r="B4" s="4">
        <v>1</v>
      </c>
      <c r="C4" s="4">
        <v>48</v>
      </c>
      <c r="D4" s="16">
        <f>SUM(C4:C9)/6</f>
        <v>41.166666666666664</v>
      </c>
      <c r="G4" s="23" t="s">
        <v>20</v>
      </c>
      <c r="H4" s="9"/>
      <c r="I4" s="9"/>
      <c r="J4" s="9"/>
      <c r="K4" s="9"/>
    </row>
    <row r="5" spans="2:12" x14ac:dyDescent="0.2">
      <c r="B5" s="4">
        <v>2</v>
      </c>
      <c r="C5" s="4">
        <v>35</v>
      </c>
      <c r="D5" s="16">
        <f>0.2*C4+0.8*D4</f>
        <v>42.533333333333331</v>
      </c>
      <c r="G5" s="23" t="s">
        <v>21</v>
      </c>
      <c r="H5" s="9"/>
      <c r="I5" s="9"/>
      <c r="J5" s="9"/>
      <c r="K5" s="9"/>
    </row>
    <row r="6" spans="2:12" x14ac:dyDescent="0.2">
      <c r="B6" s="4">
        <v>3</v>
      </c>
      <c r="C6" s="4">
        <v>50</v>
      </c>
      <c r="D6" s="16">
        <f t="shared" ref="D6:D25" si="0">0.2*C5+0.8*D5</f>
        <v>41.026666666666664</v>
      </c>
      <c r="G6" s="23"/>
      <c r="H6" s="9"/>
      <c r="I6" s="9"/>
      <c r="J6" s="9"/>
      <c r="K6" s="9"/>
    </row>
    <row r="7" spans="2:12" x14ac:dyDescent="0.2">
      <c r="B7" s="4">
        <v>4</v>
      </c>
      <c r="C7" s="4">
        <v>32</v>
      </c>
      <c r="D7" s="16">
        <f t="shared" si="0"/>
        <v>42.821333333333335</v>
      </c>
      <c r="F7" s="25" t="s">
        <v>24</v>
      </c>
    </row>
    <row r="8" spans="2:12" x14ac:dyDescent="0.2">
      <c r="B8" s="4">
        <v>5</v>
      </c>
      <c r="C8" s="4">
        <v>47</v>
      </c>
      <c r="D8" s="16">
        <f t="shared" si="0"/>
        <v>40.657066666666665</v>
      </c>
      <c r="F8" s="26" t="s">
        <v>22</v>
      </c>
      <c r="G8" s="9"/>
      <c r="H8" s="9"/>
      <c r="I8" s="9"/>
      <c r="J8" s="9"/>
      <c r="K8" s="9"/>
      <c r="L8" s="9"/>
    </row>
    <row r="9" spans="2:12" x14ac:dyDescent="0.2">
      <c r="B9" s="4">
        <v>6</v>
      </c>
      <c r="C9" s="4">
        <v>35</v>
      </c>
      <c r="D9" s="16">
        <f t="shared" si="0"/>
        <v>41.925653333333329</v>
      </c>
      <c r="F9" s="26" t="s">
        <v>23</v>
      </c>
      <c r="G9" s="9"/>
      <c r="H9" s="9"/>
      <c r="I9" s="9"/>
      <c r="J9" s="9"/>
      <c r="K9" s="9"/>
      <c r="L9" s="9"/>
    </row>
    <row r="10" spans="2:12" x14ac:dyDescent="0.2">
      <c r="B10" s="4">
        <v>7</v>
      </c>
      <c r="C10" s="4">
        <v>28</v>
      </c>
      <c r="D10" s="16">
        <f t="shared" si="0"/>
        <v>40.540522666666668</v>
      </c>
    </row>
    <row r="11" spans="2:12" x14ac:dyDescent="0.2">
      <c r="B11" s="4">
        <v>8</v>
      </c>
      <c r="C11" s="4">
        <v>55</v>
      </c>
      <c r="D11" s="16">
        <f t="shared" si="0"/>
        <v>38.032418133333337</v>
      </c>
    </row>
    <row r="12" spans="2:12" x14ac:dyDescent="0.2">
      <c r="B12" s="4">
        <v>9</v>
      </c>
      <c r="C12" s="4">
        <v>52</v>
      </c>
      <c r="D12" s="16">
        <f t="shared" si="0"/>
        <v>41.425934506666671</v>
      </c>
    </row>
    <row r="13" spans="2:12" x14ac:dyDescent="0.2">
      <c r="B13" s="4">
        <v>10</v>
      </c>
      <c r="C13" s="4">
        <v>25</v>
      </c>
      <c r="D13" s="16">
        <f t="shared" si="0"/>
        <v>43.540747605333337</v>
      </c>
    </row>
    <row r="14" spans="2:12" x14ac:dyDescent="0.2">
      <c r="B14" s="4">
        <v>11</v>
      </c>
      <c r="C14" s="4">
        <v>50</v>
      </c>
      <c r="D14" s="16">
        <f t="shared" si="0"/>
        <v>39.832598084266671</v>
      </c>
    </row>
    <row r="15" spans="2:12" x14ac:dyDescent="0.2">
      <c r="B15" s="4">
        <v>12</v>
      </c>
      <c r="C15" s="4">
        <v>44</v>
      </c>
      <c r="D15" s="16">
        <f t="shared" si="0"/>
        <v>41.866078467413338</v>
      </c>
    </row>
    <row r="16" spans="2:12" x14ac:dyDescent="0.2">
      <c r="B16" s="4">
        <v>13</v>
      </c>
      <c r="C16" s="4">
        <v>52</v>
      </c>
      <c r="D16" s="16">
        <f t="shared" si="0"/>
        <v>42.292862773930679</v>
      </c>
    </row>
    <row r="17" spans="2:8" x14ac:dyDescent="0.2">
      <c r="B17" s="4">
        <v>14</v>
      </c>
      <c r="C17" s="4">
        <v>36</v>
      </c>
      <c r="D17" s="16">
        <f t="shared" si="0"/>
        <v>44.23429021914454</v>
      </c>
    </row>
    <row r="18" spans="2:8" x14ac:dyDescent="0.2">
      <c r="B18" s="4">
        <v>15</v>
      </c>
      <c r="C18" s="4">
        <v>42</v>
      </c>
      <c r="D18" s="16">
        <f t="shared" si="0"/>
        <v>42.587432175315634</v>
      </c>
    </row>
    <row r="19" spans="2:8" x14ac:dyDescent="0.2">
      <c r="B19" s="4">
        <v>16</v>
      </c>
      <c r="C19" s="4">
        <v>31</v>
      </c>
      <c r="D19" s="16">
        <f t="shared" si="0"/>
        <v>42.469945740252506</v>
      </c>
    </row>
    <row r="20" spans="2:8" x14ac:dyDescent="0.2">
      <c r="B20" s="4">
        <v>17</v>
      </c>
      <c r="C20" s="4">
        <v>44</v>
      </c>
      <c r="D20" s="16">
        <f t="shared" si="0"/>
        <v>40.175956592202006</v>
      </c>
    </row>
    <row r="21" spans="2:8" x14ac:dyDescent="0.2">
      <c r="B21" s="4">
        <v>18</v>
      </c>
      <c r="C21" s="4">
        <v>43</v>
      </c>
      <c r="D21" s="16">
        <f t="shared" si="0"/>
        <v>40.940765273761613</v>
      </c>
    </row>
    <row r="22" spans="2:8" x14ac:dyDescent="0.2">
      <c r="B22" s="4">
        <v>19</v>
      </c>
      <c r="C22" s="4">
        <v>26</v>
      </c>
      <c r="D22" s="16">
        <f t="shared" si="0"/>
        <v>41.352612219009295</v>
      </c>
    </row>
    <row r="23" spans="2:8" x14ac:dyDescent="0.2">
      <c r="B23" s="4">
        <v>20</v>
      </c>
      <c r="C23" s="4">
        <v>34</v>
      </c>
      <c r="D23" s="16">
        <f t="shared" si="0"/>
        <v>38.282089775207439</v>
      </c>
    </row>
    <row r="24" spans="2:8" x14ac:dyDescent="0.2">
      <c r="B24" s="4">
        <v>21</v>
      </c>
      <c r="C24" s="4">
        <v>43</v>
      </c>
      <c r="D24" s="16">
        <f t="shared" si="0"/>
        <v>37.425671820165952</v>
      </c>
    </row>
    <row r="25" spans="2:8" x14ac:dyDescent="0.2">
      <c r="B25" s="4">
        <v>22</v>
      </c>
      <c r="C25" s="4"/>
      <c r="D25" s="17">
        <f t="shared" si="0"/>
        <v>38.54053745613276</v>
      </c>
    </row>
    <row r="26" spans="2:8" x14ac:dyDescent="0.2">
      <c r="B26" s="4">
        <v>23</v>
      </c>
      <c r="C26" s="4"/>
      <c r="D26" s="17">
        <f>D25</f>
        <v>38.54053745613276</v>
      </c>
      <c r="E26" s="9" t="s">
        <v>9</v>
      </c>
    </row>
    <row r="27" spans="2:8" x14ac:dyDescent="0.2">
      <c r="B27" s="4">
        <v>24</v>
      </c>
      <c r="C27" s="4"/>
      <c r="D27" s="17">
        <f>D25</f>
        <v>38.54053745613276</v>
      </c>
      <c r="E27" s="9" t="s">
        <v>9</v>
      </c>
      <c r="F27" s="9"/>
      <c r="G27" s="9"/>
      <c r="H27" s="9"/>
    </row>
    <row r="28" spans="2:8" x14ac:dyDescent="0.2">
      <c r="B28" s="4">
        <v>25</v>
      </c>
      <c r="C28" s="4"/>
      <c r="D28" s="17">
        <f>D25</f>
        <v>38.54053745613276</v>
      </c>
      <c r="E28" s="9" t="s">
        <v>9</v>
      </c>
      <c r="F28" s="9"/>
      <c r="G28" s="9"/>
      <c r="H28" s="9"/>
    </row>
    <row r="29" spans="2:8" x14ac:dyDescent="0.2">
      <c r="F29" s="9"/>
      <c r="G29" s="9"/>
      <c r="H29" s="9"/>
    </row>
  </sheetData>
  <sheetProtection sheet="1" formatCells="0" formatColumns="0" formatRows="0"/>
  <phoneticPr fontId="0" type="noConversion"/>
  <pageMargins left="0.75" right="0.75" top="1" bottom="1" header="0.5" footer="0.5"/>
  <pageSetup scale="8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W36"/>
  <sheetViews>
    <sheetView showGridLines="0" workbookViewId="0"/>
  </sheetViews>
  <sheetFormatPr defaultRowHeight="12.75" x14ac:dyDescent="0.2"/>
  <cols>
    <col min="1" max="1" width="2.5703125" style="1" customWidth="1"/>
    <col min="2" max="2" width="6.7109375" style="1" customWidth="1"/>
    <col min="3" max="3" width="7" style="1" customWidth="1"/>
    <col min="4" max="4" width="9.5703125" style="1" bestFit="1" customWidth="1"/>
    <col min="5" max="5" width="10.140625" style="1" bestFit="1" customWidth="1"/>
    <col min="6" max="6" width="10.5703125" style="1" bestFit="1" customWidth="1"/>
    <col min="7" max="9" width="9.140625" style="1"/>
    <col min="10" max="10" width="9.42578125" style="1" customWidth="1"/>
    <col min="11" max="11" width="9.140625" style="1"/>
    <col min="12" max="12" width="8.28515625" style="1" customWidth="1"/>
    <col min="13" max="16384" width="9.140625" style="1"/>
  </cols>
  <sheetData>
    <row r="1" spans="2:23" ht="15" x14ac:dyDescent="0.2">
      <c r="B1" s="18" t="s">
        <v>11</v>
      </c>
      <c r="J1" s="2"/>
    </row>
    <row r="2" spans="2:23" ht="15" customHeight="1" x14ac:dyDescent="0.2">
      <c r="I2" s="32" t="s">
        <v>14</v>
      </c>
      <c r="J2" s="34">
        <f>O3/100</f>
        <v>0.2</v>
      </c>
      <c r="W2" s="15" t="s">
        <v>16</v>
      </c>
    </row>
    <row r="3" spans="2:23" ht="15" customHeight="1" x14ac:dyDescent="0.2">
      <c r="B3" s="19" t="s">
        <v>0</v>
      </c>
      <c r="C3" s="28" t="s">
        <v>5</v>
      </c>
      <c r="D3" s="28" t="s">
        <v>6</v>
      </c>
      <c r="E3" s="28" t="s">
        <v>4</v>
      </c>
      <c r="F3" s="29" t="s">
        <v>32</v>
      </c>
      <c r="I3" s="33"/>
      <c r="J3" s="35"/>
      <c r="O3" s="1">
        <v>20</v>
      </c>
      <c r="W3" s="9" t="str">
        <f>CONCATENATE("4-Period Forecasts: Untrended Data with Alpha = ",TEXT(J2,".00"))</f>
        <v>4-Period Forecasts: Untrended Data with Alpha = .20</v>
      </c>
    </row>
    <row r="4" spans="2:23" x14ac:dyDescent="0.2">
      <c r="B4" s="4">
        <v>1</v>
      </c>
      <c r="C4" s="5">
        <v>48</v>
      </c>
      <c r="D4" s="6">
        <f>SUM(C4:C9)/6</f>
        <v>41.166666666666664</v>
      </c>
      <c r="E4" s="7">
        <f>C4-D4</f>
        <v>6.8333333333333357</v>
      </c>
      <c r="F4" s="7">
        <f>E4^2</f>
        <v>46.694444444444478</v>
      </c>
      <c r="W4" s="9" t="s">
        <v>3</v>
      </c>
    </row>
    <row r="5" spans="2:23" ht="15" x14ac:dyDescent="0.25">
      <c r="B5" s="4">
        <v>2</v>
      </c>
      <c r="C5" s="5">
        <v>35</v>
      </c>
      <c r="D5" s="6">
        <f t="shared" ref="D5:D25" si="0">$J$2*C4+(1-$J$2)*D4</f>
        <v>42.533333333333331</v>
      </c>
      <c r="E5" s="7">
        <f t="shared" ref="E5:E24" si="1">C5-D5</f>
        <v>-7.5333333333333314</v>
      </c>
      <c r="F5" s="7">
        <f t="shared" ref="F5:F24" si="2">E5^2</f>
        <v>56.751111111111079</v>
      </c>
      <c r="N5" s="30" t="s">
        <v>15</v>
      </c>
      <c r="O5" s="31">
        <f>SUM(F4:F24)</f>
        <v>1995.8410734158306</v>
      </c>
    </row>
    <row r="6" spans="2:23" x14ac:dyDescent="0.2">
      <c r="B6" s="4">
        <v>3</v>
      </c>
      <c r="C6" s="5">
        <v>50</v>
      </c>
      <c r="D6" s="6">
        <f t="shared" si="0"/>
        <v>41.026666666666664</v>
      </c>
      <c r="E6" s="7">
        <f t="shared" si="1"/>
        <v>8.9733333333333363</v>
      </c>
      <c r="F6" s="7">
        <f t="shared" si="2"/>
        <v>80.520711111111169</v>
      </c>
    </row>
    <row r="7" spans="2:23" x14ac:dyDescent="0.2">
      <c r="B7" s="4">
        <v>4</v>
      </c>
      <c r="C7" s="5">
        <v>32</v>
      </c>
      <c r="D7" s="6">
        <f t="shared" si="0"/>
        <v>42.821333333333335</v>
      </c>
      <c r="E7" s="7">
        <f t="shared" si="1"/>
        <v>-10.821333333333335</v>
      </c>
      <c r="F7" s="7">
        <f t="shared" si="2"/>
        <v>117.10125511111116</v>
      </c>
    </row>
    <row r="8" spans="2:23" x14ac:dyDescent="0.2">
      <c r="B8" s="4">
        <v>5</v>
      </c>
      <c r="C8" s="5">
        <v>47</v>
      </c>
      <c r="D8" s="6">
        <f t="shared" si="0"/>
        <v>40.657066666666665</v>
      </c>
      <c r="E8" s="7">
        <f t="shared" si="1"/>
        <v>6.3429333333333346</v>
      </c>
      <c r="F8" s="7">
        <f t="shared" si="2"/>
        <v>40.232803271111131</v>
      </c>
    </row>
    <row r="9" spans="2:23" x14ac:dyDescent="0.2">
      <c r="B9" s="4">
        <v>6</v>
      </c>
      <c r="C9" s="5">
        <v>35</v>
      </c>
      <c r="D9" s="6">
        <f t="shared" si="0"/>
        <v>41.925653333333329</v>
      </c>
      <c r="E9" s="7">
        <f t="shared" si="1"/>
        <v>-6.9256533333333294</v>
      </c>
      <c r="F9" s="7">
        <f t="shared" si="2"/>
        <v>47.964674093511057</v>
      </c>
    </row>
    <row r="10" spans="2:23" x14ac:dyDescent="0.2">
      <c r="B10" s="4">
        <v>7</v>
      </c>
      <c r="C10" s="5">
        <v>28</v>
      </c>
      <c r="D10" s="6">
        <f t="shared" si="0"/>
        <v>40.540522666666668</v>
      </c>
      <c r="E10" s="7">
        <f t="shared" si="1"/>
        <v>-12.540522666666668</v>
      </c>
      <c r="F10" s="7">
        <f t="shared" si="2"/>
        <v>157.26470875318049</v>
      </c>
    </row>
    <row r="11" spans="2:23" x14ac:dyDescent="0.2">
      <c r="B11" s="4">
        <v>8</v>
      </c>
      <c r="C11" s="5">
        <v>55</v>
      </c>
      <c r="D11" s="6">
        <f t="shared" si="0"/>
        <v>38.032418133333337</v>
      </c>
      <c r="E11" s="7">
        <f t="shared" si="1"/>
        <v>16.967581866666663</v>
      </c>
      <c r="F11" s="7">
        <f t="shared" si="2"/>
        <v>287.89883440203533</v>
      </c>
    </row>
    <row r="12" spans="2:23" x14ac:dyDescent="0.2">
      <c r="B12" s="4">
        <v>9</v>
      </c>
      <c r="C12" s="5">
        <v>52</v>
      </c>
      <c r="D12" s="6">
        <f t="shared" si="0"/>
        <v>41.425934506666671</v>
      </c>
      <c r="E12" s="7">
        <f t="shared" si="1"/>
        <v>10.574065493333329</v>
      </c>
      <c r="F12" s="7">
        <f t="shared" si="2"/>
        <v>111.81086105730262</v>
      </c>
    </row>
    <row r="13" spans="2:23" x14ac:dyDescent="0.2">
      <c r="B13" s="4">
        <v>10</v>
      </c>
      <c r="C13" s="5">
        <v>25</v>
      </c>
      <c r="D13" s="6">
        <f t="shared" si="0"/>
        <v>43.540747605333337</v>
      </c>
      <c r="E13" s="7">
        <f t="shared" si="1"/>
        <v>-18.540747605333337</v>
      </c>
      <c r="F13" s="7">
        <f t="shared" si="2"/>
        <v>343.75932176467387</v>
      </c>
    </row>
    <row r="14" spans="2:23" x14ac:dyDescent="0.2">
      <c r="B14" s="4">
        <v>11</v>
      </c>
      <c r="C14" s="5">
        <v>50</v>
      </c>
      <c r="D14" s="6">
        <f t="shared" si="0"/>
        <v>39.832598084266671</v>
      </c>
      <c r="E14" s="7">
        <f t="shared" si="1"/>
        <v>10.167401915733329</v>
      </c>
      <c r="F14" s="7">
        <f t="shared" si="2"/>
        <v>103.37606171605778</v>
      </c>
    </row>
    <row r="15" spans="2:23" x14ac:dyDescent="0.2">
      <c r="B15" s="4">
        <v>12</v>
      </c>
      <c r="C15" s="5">
        <v>44</v>
      </c>
      <c r="D15" s="6">
        <f t="shared" si="0"/>
        <v>41.866078467413338</v>
      </c>
      <c r="E15" s="7">
        <f t="shared" si="1"/>
        <v>2.1339215325866618</v>
      </c>
      <c r="F15" s="7">
        <f t="shared" si="2"/>
        <v>4.5536211072370074</v>
      </c>
    </row>
    <row r="16" spans="2:23" x14ac:dyDescent="0.2">
      <c r="B16" s="4">
        <v>13</v>
      </c>
      <c r="C16" s="5">
        <v>52</v>
      </c>
      <c r="D16" s="6">
        <f t="shared" si="0"/>
        <v>42.292862773930679</v>
      </c>
      <c r="E16" s="7">
        <f t="shared" si="1"/>
        <v>9.7071372260693209</v>
      </c>
      <c r="F16" s="7">
        <f t="shared" si="2"/>
        <v>94.22851312574079</v>
      </c>
    </row>
    <row r="17" spans="2:13" x14ac:dyDescent="0.2">
      <c r="B17" s="4">
        <v>14</v>
      </c>
      <c r="C17" s="5">
        <v>36</v>
      </c>
      <c r="D17" s="6">
        <f t="shared" si="0"/>
        <v>44.23429021914454</v>
      </c>
      <c r="E17" s="7">
        <f t="shared" si="1"/>
        <v>-8.2342902191445404</v>
      </c>
      <c r="F17" s="7">
        <f t="shared" si="2"/>
        <v>67.803535413099439</v>
      </c>
    </row>
    <row r="18" spans="2:13" x14ac:dyDescent="0.2">
      <c r="B18" s="4">
        <v>15</v>
      </c>
      <c r="C18" s="5">
        <v>42</v>
      </c>
      <c r="D18" s="6">
        <f t="shared" si="0"/>
        <v>42.587432175315634</v>
      </c>
      <c r="E18" s="7">
        <f t="shared" si="1"/>
        <v>-0.58743217531563374</v>
      </c>
      <c r="F18" s="7">
        <f t="shared" si="2"/>
        <v>0.34507656059605746</v>
      </c>
    </row>
    <row r="19" spans="2:13" x14ac:dyDescent="0.2">
      <c r="B19" s="4">
        <v>16</v>
      </c>
      <c r="C19" s="5">
        <v>31</v>
      </c>
      <c r="D19" s="6">
        <f t="shared" si="0"/>
        <v>42.469945740252506</v>
      </c>
      <c r="E19" s="7">
        <f t="shared" si="1"/>
        <v>-11.469945740252506</v>
      </c>
      <c r="F19" s="7">
        <f t="shared" si="2"/>
        <v>131.5596552843366</v>
      </c>
    </row>
    <row r="20" spans="2:13" x14ac:dyDescent="0.2">
      <c r="B20" s="4">
        <v>17</v>
      </c>
      <c r="C20" s="5">
        <v>44</v>
      </c>
      <c r="D20" s="6">
        <f t="shared" si="0"/>
        <v>40.175956592202006</v>
      </c>
      <c r="E20" s="7">
        <f t="shared" si="1"/>
        <v>3.8240434077979941</v>
      </c>
      <c r="F20" s="7">
        <f t="shared" si="2"/>
        <v>14.623307984723295</v>
      </c>
      <c r="M20"/>
    </row>
    <row r="21" spans="2:13" x14ac:dyDescent="0.2">
      <c r="B21" s="4">
        <v>18</v>
      </c>
      <c r="C21" s="5">
        <v>43</v>
      </c>
      <c r="D21" s="6">
        <f t="shared" si="0"/>
        <v>40.940765273761613</v>
      </c>
      <c r="E21" s="7">
        <f t="shared" si="1"/>
        <v>2.0592347262383868</v>
      </c>
      <c r="F21" s="7">
        <f t="shared" si="2"/>
        <v>4.2404476577460839</v>
      </c>
      <c r="M21"/>
    </row>
    <row r="22" spans="2:13" x14ac:dyDescent="0.2">
      <c r="B22" s="4">
        <v>19</v>
      </c>
      <c r="C22" s="5">
        <v>26</v>
      </c>
      <c r="D22" s="6">
        <f t="shared" si="0"/>
        <v>41.352612219009295</v>
      </c>
      <c r="E22" s="7">
        <f t="shared" si="1"/>
        <v>-15.352612219009295</v>
      </c>
      <c r="F22" s="7">
        <f t="shared" si="2"/>
        <v>235.70270194727351</v>
      </c>
      <c r="M22"/>
    </row>
    <row r="23" spans="2:13" x14ac:dyDescent="0.2">
      <c r="B23" s="4">
        <v>20</v>
      </c>
      <c r="C23" s="5">
        <v>34</v>
      </c>
      <c r="D23" s="6">
        <f t="shared" si="0"/>
        <v>38.282089775207439</v>
      </c>
      <c r="E23" s="7">
        <f t="shared" si="1"/>
        <v>-4.2820897752074387</v>
      </c>
      <c r="F23" s="7">
        <f t="shared" si="2"/>
        <v>18.336292842936093</v>
      </c>
      <c r="H23"/>
      <c r="I23"/>
      <c r="J23"/>
      <c r="K23"/>
      <c r="L23"/>
      <c r="M23"/>
    </row>
    <row r="24" spans="2:13" x14ac:dyDescent="0.2">
      <c r="B24" s="4">
        <v>21</v>
      </c>
      <c r="C24" s="5">
        <v>43</v>
      </c>
      <c r="D24" s="6">
        <f t="shared" si="0"/>
        <v>37.425671820165952</v>
      </c>
      <c r="E24" s="7">
        <f t="shared" si="1"/>
        <v>5.5743281798340476</v>
      </c>
      <c r="F24" s="7">
        <f t="shared" si="2"/>
        <v>31.073134656491966</v>
      </c>
      <c r="H24"/>
      <c r="I24"/>
      <c r="J24"/>
      <c r="K24"/>
      <c r="L24"/>
      <c r="M24"/>
    </row>
    <row r="25" spans="2:13" x14ac:dyDescent="0.2">
      <c r="B25" s="4">
        <v>22</v>
      </c>
      <c r="C25" s="5"/>
      <c r="D25" s="8">
        <f t="shared" si="0"/>
        <v>38.54053745613276</v>
      </c>
      <c r="E25" s="9"/>
      <c r="F25" s="9"/>
    </row>
    <row r="26" spans="2:13" x14ac:dyDescent="0.2">
      <c r="B26" s="4">
        <v>23</v>
      </c>
      <c r="C26" s="5"/>
      <c r="D26" s="8">
        <f>D25</f>
        <v>38.54053745613276</v>
      </c>
      <c r="E26" s="9" t="s">
        <v>9</v>
      </c>
      <c r="F26" s="9"/>
    </row>
    <row r="27" spans="2:13" x14ac:dyDescent="0.2">
      <c r="B27" s="4">
        <v>24</v>
      </c>
      <c r="C27" s="5"/>
      <c r="D27" s="8">
        <f>D25</f>
        <v>38.54053745613276</v>
      </c>
      <c r="E27" s="9" t="s">
        <v>9</v>
      </c>
      <c r="F27" s="9"/>
    </row>
    <row r="28" spans="2:13" x14ac:dyDescent="0.2">
      <c r="B28" s="4">
        <v>25</v>
      </c>
      <c r="C28" s="5"/>
      <c r="D28" s="8">
        <f>D25</f>
        <v>38.54053745613276</v>
      </c>
      <c r="E28" s="9" t="s">
        <v>9</v>
      </c>
      <c r="F28" s="9"/>
    </row>
    <row r="30" spans="2:13" x14ac:dyDescent="0.2">
      <c r="B30" s="22" t="s">
        <v>7</v>
      </c>
      <c r="C30" s="23" t="s">
        <v>19</v>
      </c>
      <c r="D30"/>
      <c r="E30"/>
      <c r="F30"/>
    </row>
    <row r="31" spans="2:13" x14ac:dyDescent="0.2">
      <c r="C31" s="23" t="s">
        <v>20</v>
      </c>
      <c r="D31"/>
      <c r="E31"/>
      <c r="F31"/>
    </row>
    <row r="32" spans="2:13" x14ac:dyDescent="0.2">
      <c r="C32" s="23" t="s">
        <v>21</v>
      </c>
      <c r="D32"/>
      <c r="E32"/>
      <c r="F32"/>
    </row>
    <row r="34" spans="2:2" x14ac:dyDescent="0.2">
      <c r="B34" s="25" t="s">
        <v>24</v>
      </c>
    </row>
    <row r="35" spans="2:2" x14ac:dyDescent="0.2">
      <c r="B35" s="26" t="s">
        <v>22</v>
      </c>
    </row>
    <row r="36" spans="2:2" x14ac:dyDescent="0.2">
      <c r="B36" s="26" t="s">
        <v>23</v>
      </c>
    </row>
  </sheetData>
  <sheetProtection sheet="1" formatCells="0" formatColumns="0" formatRows="0"/>
  <mergeCells count="2">
    <mergeCell ref="I2:I3"/>
    <mergeCell ref="J2:J3"/>
  </mergeCells>
  <phoneticPr fontId="0" type="noConversion"/>
  <pageMargins left="0.75" right="0.75" top="1" bottom="1" header="0.5" footer="0.5"/>
  <pageSetup scale="84" orientation="landscape" horizontalDpi="4294967293" verticalDpi="4294967293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01" r:id="rId4" name="Spinner 5">
              <controlPr defaultSize="0" autoPict="0">
                <anchor moveWithCells="1" sizeWithCells="1">
                  <from>
                    <xdr:col>10</xdr:col>
                    <xdr:colOff>28575</xdr:colOff>
                    <xdr:row>1</xdr:row>
                    <xdr:rowOff>19050</xdr:rowOff>
                  </from>
                  <to>
                    <xdr:col>10</xdr:col>
                    <xdr:colOff>295275</xdr:colOff>
                    <xdr:row>2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2"/>
  <sheetViews>
    <sheetView showGridLines="0" workbookViewId="0"/>
  </sheetViews>
  <sheetFormatPr defaultRowHeight="12.75" x14ac:dyDescent="0.2"/>
  <cols>
    <col min="1" max="1" width="4" style="1" customWidth="1"/>
    <col min="2" max="2" width="6.42578125" style="1" customWidth="1"/>
    <col min="3" max="3" width="7.140625" style="1" customWidth="1"/>
    <col min="4" max="4" width="6.85546875" style="1" customWidth="1"/>
    <col min="5" max="6" width="9.140625" style="1"/>
    <col min="7" max="7" width="11.28515625" style="1" customWidth="1"/>
    <col min="8" max="8" width="13.42578125" style="1" customWidth="1"/>
    <col min="9" max="14" width="9.140625" style="1"/>
    <col min="15" max="15" width="10.28515625" style="1" customWidth="1"/>
    <col min="16" max="16384" width="9.140625" style="1"/>
  </cols>
  <sheetData>
    <row r="1" spans="2:12" ht="15.75" x14ac:dyDescent="0.25">
      <c r="B1" s="18" t="s">
        <v>33</v>
      </c>
    </row>
    <row r="3" spans="2:12" x14ac:dyDescent="0.2">
      <c r="B3" s="27" t="s">
        <v>0</v>
      </c>
      <c r="C3" s="28" t="s">
        <v>5</v>
      </c>
      <c r="D3" s="28" t="s">
        <v>1</v>
      </c>
      <c r="E3" s="28" t="s">
        <v>2</v>
      </c>
      <c r="F3" s="29" t="s">
        <v>6</v>
      </c>
      <c r="H3" s="22" t="s">
        <v>7</v>
      </c>
    </row>
    <row r="4" spans="2:12" x14ac:dyDescent="0.2">
      <c r="B4" s="5">
        <v>1</v>
      </c>
      <c r="C4" s="5">
        <v>6</v>
      </c>
      <c r="D4" s="5"/>
      <c r="E4" s="5"/>
      <c r="F4" s="5"/>
    </row>
    <row r="5" spans="2:12" x14ac:dyDescent="0.2">
      <c r="B5" s="5">
        <v>2</v>
      </c>
      <c r="C5" s="5">
        <v>19</v>
      </c>
      <c r="D5" s="5">
        <v>13</v>
      </c>
      <c r="E5" s="6">
        <f>SUM(D5:D10)/6</f>
        <v>2</v>
      </c>
      <c r="F5" s="6">
        <f>C4+E5</f>
        <v>8</v>
      </c>
      <c r="H5" s="23" t="s">
        <v>25</v>
      </c>
      <c r="I5" s="9"/>
      <c r="J5" s="9"/>
      <c r="K5" s="9"/>
      <c r="L5" s="9"/>
    </row>
    <row r="6" spans="2:12" x14ac:dyDescent="0.2">
      <c r="B6" s="5">
        <v>3</v>
      </c>
      <c r="C6" s="5">
        <v>7</v>
      </c>
      <c r="D6" s="5">
        <v>-12</v>
      </c>
      <c r="E6" s="6">
        <f>0.2*D5+0.8*E5</f>
        <v>4.2</v>
      </c>
      <c r="F6" s="6">
        <f>F5+E6</f>
        <v>12.2</v>
      </c>
      <c r="H6" s="23" t="s">
        <v>26</v>
      </c>
      <c r="I6" s="9"/>
      <c r="J6" s="9"/>
      <c r="K6" s="9"/>
      <c r="L6" s="9"/>
    </row>
    <row r="7" spans="2:12" x14ac:dyDescent="0.2">
      <c r="B7" s="5">
        <v>4</v>
      </c>
      <c r="C7" s="5">
        <v>27</v>
      </c>
      <c r="D7" s="5">
        <v>20</v>
      </c>
      <c r="E7" s="6">
        <f t="shared" ref="E7:E26" si="0">0.2*D6+0.8*E6</f>
        <v>0.96</v>
      </c>
      <c r="F7" s="6">
        <f t="shared" ref="F7:F29" si="1">F6+E7</f>
        <v>13.16</v>
      </c>
      <c r="H7" s="23" t="s">
        <v>27</v>
      </c>
      <c r="I7" s="9"/>
      <c r="J7" s="9"/>
      <c r="K7" s="9"/>
      <c r="L7" s="9"/>
    </row>
    <row r="8" spans="2:12" x14ac:dyDescent="0.2">
      <c r="B8" s="5">
        <v>5</v>
      </c>
      <c r="C8" s="5">
        <v>43</v>
      </c>
      <c r="D8" s="5">
        <v>16</v>
      </c>
      <c r="E8" s="6">
        <f t="shared" si="0"/>
        <v>4.7679999999999998</v>
      </c>
      <c r="F8" s="6">
        <f t="shared" si="1"/>
        <v>17.928000000000001</v>
      </c>
      <c r="H8" s="23" t="s">
        <v>28</v>
      </c>
      <c r="I8" s="9"/>
      <c r="J8" s="9"/>
      <c r="K8" s="9"/>
      <c r="L8" s="9"/>
    </row>
    <row r="9" spans="2:12" x14ac:dyDescent="0.2">
      <c r="B9" s="5">
        <v>6</v>
      </c>
      <c r="C9" s="5">
        <v>21</v>
      </c>
      <c r="D9" s="5">
        <v>-22</v>
      </c>
      <c r="E9" s="6">
        <f t="shared" si="0"/>
        <v>7.0144000000000002</v>
      </c>
      <c r="F9" s="6">
        <f t="shared" si="1"/>
        <v>24.942399999999999</v>
      </c>
      <c r="H9" s="23" t="s">
        <v>29</v>
      </c>
      <c r="I9" s="9"/>
      <c r="J9" s="9"/>
      <c r="K9" s="9"/>
      <c r="L9" s="9"/>
    </row>
    <row r="10" spans="2:12" x14ac:dyDescent="0.2">
      <c r="B10" s="5">
        <v>7</v>
      </c>
      <c r="C10" s="5">
        <v>18</v>
      </c>
      <c r="D10" s="5">
        <v>-3</v>
      </c>
      <c r="E10" s="6">
        <f t="shared" si="0"/>
        <v>1.2115200000000002</v>
      </c>
      <c r="F10" s="6">
        <f t="shared" si="1"/>
        <v>26.153919999999999</v>
      </c>
      <c r="H10" s="9"/>
      <c r="I10" s="9"/>
      <c r="J10" s="9"/>
      <c r="K10" s="9"/>
      <c r="L10" s="9"/>
    </row>
    <row r="11" spans="2:12" x14ac:dyDescent="0.2">
      <c r="B11" s="5">
        <v>8</v>
      </c>
      <c r="C11" s="5">
        <v>11</v>
      </c>
      <c r="D11" s="5">
        <v>-7</v>
      </c>
      <c r="E11" s="6">
        <f t="shared" si="0"/>
        <v>0.3692160000000001</v>
      </c>
      <c r="F11" s="6">
        <f t="shared" si="1"/>
        <v>26.523136000000001</v>
      </c>
      <c r="H11" s="23" t="s">
        <v>30</v>
      </c>
      <c r="I11" s="9"/>
      <c r="J11" s="9"/>
      <c r="K11" s="9"/>
      <c r="L11" s="9"/>
    </row>
    <row r="12" spans="2:12" x14ac:dyDescent="0.2">
      <c r="B12" s="5">
        <v>9</v>
      </c>
      <c r="C12" s="5">
        <v>34</v>
      </c>
      <c r="D12" s="5">
        <v>23</v>
      </c>
      <c r="E12" s="6">
        <f t="shared" si="0"/>
        <v>-1.1046271999999999</v>
      </c>
      <c r="F12" s="6">
        <f t="shared" si="1"/>
        <v>25.418508800000001</v>
      </c>
      <c r="H12" s="9" t="s">
        <v>8</v>
      </c>
      <c r="I12" s="9"/>
      <c r="J12" s="9"/>
      <c r="K12" s="9"/>
      <c r="L12" s="9"/>
    </row>
    <row r="13" spans="2:12" x14ac:dyDescent="0.2">
      <c r="B13" s="5">
        <v>10</v>
      </c>
      <c r="C13" s="5">
        <v>16</v>
      </c>
      <c r="D13" s="5">
        <v>-18</v>
      </c>
      <c r="E13" s="6">
        <f t="shared" si="0"/>
        <v>3.7162982400000004</v>
      </c>
      <c r="F13" s="6">
        <f t="shared" si="1"/>
        <v>29.134807040000002</v>
      </c>
      <c r="H13" s="9"/>
      <c r="I13" s="9"/>
      <c r="J13" s="9"/>
      <c r="K13" s="9"/>
      <c r="L13" s="9"/>
    </row>
    <row r="14" spans="2:12" x14ac:dyDescent="0.2">
      <c r="B14" s="5">
        <v>11</v>
      </c>
      <c r="C14" s="5">
        <v>44</v>
      </c>
      <c r="D14" s="5">
        <v>28</v>
      </c>
      <c r="E14" s="6">
        <f t="shared" si="0"/>
        <v>-0.62696140799999966</v>
      </c>
      <c r="F14" s="6">
        <f t="shared" si="1"/>
        <v>28.507845632000002</v>
      </c>
      <c r="H14" s="25" t="s">
        <v>24</v>
      </c>
      <c r="I14" s="9"/>
      <c r="J14" s="9"/>
      <c r="K14" s="9"/>
      <c r="L14" s="9"/>
    </row>
    <row r="15" spans="2:12" x14ac:dyDescent="0.2">
      <c r="B15" s="5">
        <v>12</v>
      </c>
      <c r="C15" s="5">
        <v>45</v>
      </c>
      <c r="D15" s="5">
        <v>1</v>
      </c>
      <c r="E15" s="6">
        <f t="shared" si="0"/>
        <v>5.0984308736000008</v>
      </c>
      <c r="F15" s="6">
        <f t="shared" si="1"/>
        <v>33.6062765056</v>
      </c>
      <c r="H15" s="23" t="s">
        <v>31</v>
      </c>
      <c r="I15" s="9"/>
      <c r="J15" s="9"/>
      <c r="K15" s="9"/>
      <c r="L15" s="9"/>
    </row>
    <row r="16" spans="2:12" x14ac:dyDescent="0.2">
      <c r="B16" s="5">
        <v>13</v>
      </c>
      <c r="C16" s="5">
        <v>7</v>
      </c>
      <c r="D16" s="5">
        <v>-38</v>
      </c>
      <c r="E16" s="6">
        <f t="shared" si="0"/>
        <v>4.2787446988800006</v>
      </c>
      <c r="F16" s="6">
        <f t="shared" si="1"/>
        <v>37.885021204479997</v>
      </c>
      <c r="H16" s="9"/>
      <c r="I16" s="9"/>
      <c r="J16" s="9"/>
      <c r="K16" s="9"/>
      <c r="L16" s="9"/>
    </row>
    <row r="17" spans="2:12" x14ac:dyDescent="0.2">
      <c r="B17" s="5">
        <v>14</v>
      </c>
      <c r="C17" s="5">
        <v>11</v>
      </c>
      <c r="D17" s="5">
        <v>4</v>
      </c>
      <c r="E17" s="6">
        <f t="shared" si="0"/>
        <v>-4.1770042408960002</v>
      </c>
      <c r="F17" s="6">
        <f t="shared" si="1"/>
        <v>33.708016963584001</v>
      </c>
      <c r="H17" s="9"/>
      <c r="I17" s="9"/>
      <c r="J17" s="9"/>
      <c r="K17" s="9"/>
      <c r="L17" s="9"/>
    </row>
    <row r="18" spans="2:12" x14ac:dyDescent="0.2">
      <c r="B18" s="5">
        <v>15</v>
      </c>
      <c r="C18" s="5">
        <v>25</v>
      </c>
      <c r="D18" s="5">
        <v>14</v>
      </c>
      <c r="E18" s="6">
        <f t="shared" si="0"/>
        <v>-2.5416033927168007</v>
      </c>
      <c r="F18" s="6">
        <f t="shared" si="1"/>
        <v>31.166413570867199</v>
      </c>
      <c r="H18" s="9"/>
      <c r="I18" s="9"/>
      <c r="J18" s="9"/>
      <c r="K18" s="9"/>
      <c r="L18" s="9"/>
    </row>
    <row r="19" spans="2:12" x14ac:dyDescent="0.2">
      <c r="B19" s="5">
        <v>16</v>
      </c>
      <c r="C19" s="5">
        <v>42</v>
      </c>
      <c r="D19" s="5">
        <v>17</v>
      </c>
      <c r="E19" s="6">
        <f t="shared" si="0"/>
        <v>0.76671728582655962</v>
      </c>
      <c r="F19" s="6">
        <f t="shared" si="1"/>
        <v>31.933130856693758</v>
      </c>
      <c r="H19" s="9"/>
      <c r="I19" s="9"/>
      <c r="J19" s="9"/>
      <c r="K19" s="9"/>
      <c r="L19" s="9"/>
    </row>
    <row r="20" spans="2:12" x14ac:dyDescent="0.2">
      <c r="B20" s="5">
        <v>17</v>
      </c>
      <c r="C20" s="5">
        <v>21</v>
      </c>
      <c r="D20" s="5">
        <v>-21</v>
      </c>
      <c r="E20" s="6">
        <f t="shared" si="0"/>
        <v>4.0133738286612477</v>
      </c>
      <c r="F20" s="6">
        <f t="shared" si="1"/>
        <v>35.946504685355009</v>
      </c>
      <c r="H20" s="9"/>
      <c r="I20" s="9"/>
      <c r="J20" s="9"/>
      <c r="K20" s="9"/>
      <c r="L20" s="9"/>
    </row>
    <row r="21" spans="2:12" x14ac:dyDescent="0.2">
      <c r="B21" s="5">
        <v>18</v>
      </c>
      <c r="C21" s="5">
        <v>49</v>
      </c>
      <c r="D21" s="5">
        <v>28</v>
      </c>
      <c r="E21" s="6">
        <f t="shared" si="0"/>
        <v>-0.98930093707100175</v>
      </c>
      <c r="F21" s="6">
        <f t="shared" si="1"/>
        <v>34.957203748284009</v>
      </c>
      <c r="I21" s="9"/>
      <c r="J21" s="9"/>
      <c r="K21" s="9"/>
      <c r="L21" s="9"/>
    </row>
    <row r="22" spans="2:12" x14ac:dyDescent="0.2">
      <c r="B22" s="5">
        <v>19</v>
      </c>
      <c r="C22" s="5">
        <v>43</v>
      </c>
      <c r="D22" s="5">
        <v>-6</v>
      </c>
      <c r="E22" s="6">
        <f t="shared" si="0"/>
        <v>4.8085592503431993</v>
      </c>
      <c r="F22" s="6">
        <f t="shared" si="1"/>
        <v>39.76576299862721</v>
      </c>
    </row>
    <row r="23" spans="2:12" x14ac:dyDescent="0.2">
      <c r="B23" s="5">
        <v>20</v>
      </c>
      <c r="C23" s="5">
        <v>29</v>
      </c>
      <c r="D23" s="5">
        <v>-14</v>
      </c>
      <c r="E23" s="6">
        <f t="shared" si="0"/>
        <v>2.6468474002745594</v>
      </c>
      <c r="F23" s="6">
        <f t="shared" si="1"/>
        <v>42.412610398901769</v>
      </c>
    </row>
    <row r="24" spans="2:12" x14ac:dyDescent="0.2">
      <c r="B24" s="5">
        <v>21</v>
      </c>
      <c r="C24" s="5">
        <v>48</v>
      </c>
      <c r="D24" s="5">
        <v>19</v>
      </c>
      <c r="E24" s="6">
        <f t="shared" si="0"/>
        <v>-0.68252207978035262</v>
      </c>
      <c r="F24" s="6">
        <f t="shared" si="1"/>
        <v>41.730088319121414</v>
      </c>
    </row>
    <row r="25" spans="2:12" x14ac:dyDescent="0.2">
      <c r="B25" s="5">
        <v>22</v>
      </c>
      <c r="C25" s="5">
        <v>31</v>
      </c>
      <c r="D25" s="5">
        <v>-17</v>
      </c>
      <c r="E25" s="6">
        <f t="shared" si="0"/>
        <v>3.2539823361757181</v>
      </c>
      <c r="F25" s="6">
        <f t="shared" si="1"/>
        <v>44.984070655297131</v>
      </c>
    </row>
    <row r="26" spans="2:12" x14ac:dyDescent="0.2">
      <c r="B26" s="5">
        <v>23</v>
      </c>
      <c r="C26" s="5"/>
      <c r="D26" s="5"/>
      <c r="E26" s="8">
        <f t="shared" si="0"/>
        <v>-0.79681413105942589</v>
      </c>
      <c r="F26" s="8">
        <f t="shared" si="1"/>
        <v>44.187256524237704</v>
      </c>
    </row>
    <row r="27" spans="2:12" x14ac:dyDescent="0.2">
      <c r="B27" s="5">
        <v>24</v>
      </c>
      <c r="C27" s="5"/>
      <c r="D27" s="5"/>
      <c r="E27" s="8">
        <f>E26</f>
        <v>-0.79681413105942589</v>
      </c>
      <c r="F27" s="8">
        <f t="shared" si="1"/>
        <v>43.390442393178276</v>
      </c>
    </row>
    <row r="28" spans="2:12" x14ac:dyDescent="0.2">
      <c r="B28" s="5">
        <v>25</v>
      </c>
      <c r="C28" s="5"/>
      <c r="D28" s="5"/>
      <c r="E28" s="8">
        <f>E26</f>
        <v>-0.79681413105942589</v>
      </c>
      <c r="F28" s="8">
        <f t="shared" si="1"/>
        <v>42.593628262118848</v>
      </c>
    </row>
    <row r="29" spans="2:12" x14ac:dyDescent="0.2">
      <c r="B29" s="5">
        <v>26</v>
      </c>
      <c r="C29" s="5"/>
      <c r="D29" s="5"/>
      <c r="E29" s="8">
        <f>E26</f>
        <v>-0.79681413105942589</v>
      </c>
      <c r="F29" s="8">
        <f t="shared" si="1"/>
        <v>41.796814131059421</v>
      </c>
    </row>
    <row r="32" spans="2:12" x14ac:dyDescent="0.2">
      <c r="G32" s="3"/>
    </row>
  </sheetData>
  <sheetProtection sheet="1" formatCells="0" formatColumns="0" formatRows="0"/>
  <phoneticPr fontId="0" type="noConversion"/>
  <pageMargins left="0.75" right="0.75" top="1" bottom="1" header="0.5" footer="0.5"/>
  <pageSetup scale="7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V38"/>
  <sheetViews>
    <sheetView showGridLines="0" workbookViewId="0"/>
  </sheetViews>
  <sheetFormatPr defaultRowHeight="12.75" x14ac:dyDescent="0.2"/>
  <cols>
    <col min="1" max="1" width="3.42578125" style="1" customWidth="1"/>
    <col min="2" max="2" width="4.140625" style="1" customWidth="1"/>
    <col min="3" max="3" width="6.28515625" style="1" customWidth="1"/>
    <col min="4" max="4" width="6.85546875" style="1" customWidth="1"/>
    <col min="5" max="5" width="8.85546875" style="1" customWidth="1"/>
    <col min="6" max="6" width="9" style="1" customWidth="1"/>
    <col min="7" max="7" width="9.42578125" style="1" customWidth="1"/>
    <col min="8" max="8" width="9.28515625" style="1" customWidth="1"/>
    <col min="9" max="9" width="4.140625" style="1" customWidth="1"/>
    <col min="10" max="10" width="10.28515625" style="1" customWidth="1"/>
    <col min="11" max="11" width="9.140625" style="1"/>
    <col min="12" max="12" width="7" style="1" customWidth="1"/>
    <col min="13" max="16384" width="9.140625" style="1"/>
  </cols>
  <sheetData>
    <row r="1" spans="2:22" ht="15" x14ac:dyDescent="0.2">
      <c r="B1" s="18" t="s">
        <v>10</v>
      </c>
      <c r="V1" s="15" t="s">
        <v>12</v>
      </c>
    </row>
    <row r="2" spans="2:22" ht="15" customHeight="1" x14ac:dyDescent="0.2">
      <c r="K2" s="38" t="s">
        <v>17</v>
      </c>
      <c r="L2" s="36">
        <f>Q3/100</f>
        <v>0.2</v>
      </c>
      <c r="V2" s="9" t="str">
        <f>CONCATENATE("4-Period Forecasts: Trended Data with Alpha = ",TEXT(L2,".00"))</f>
        <v>4-Period Forecasts: Trended Data with Alpha = .20</v>
      </c>
    </row>
    <row r="3" spans="2:22" ht="15" customHeight="1" x14ac:dyDescent="0.2">
      <c r="B3" s="27" t="s">
        <v>0</v>
      </c>
      <c r="C3" s="28" t="s">
        <v>5</v>
      </c>
      <c r="D3" s="28" t="s">
        <v>1</v>
      </c>
      <c r="E3" s="28" t="s">
        <v>2</v>
      </c>
      <c r="F3" s="28" t="s">
        <v>6</v>
      </c>
      <c r="G3" s="28" t="s">
        <v>4</v>
      </c>
      <c r="H3" s="29" t="s">
        <v>32</v>
      </c>
      <c r="K3" s="39"/>
      <c r="L3" s="37"/>
      <c r="Q3" s="1">
        <v>20</v>
      </c>
      <c r="V3" s="9" t="str">
        <f>CONCATENATE("4-Period Forecasts: Differences with Alpha = ",TEXT(L2,".00"))</f>
        <v>4-Period Forecasts: Differences with Alpha = .20</v>
      </c>
    </row>
    <row r="4" spans="2:22" x14ac:dyDescent="0.2">
      <c r="B4" s="5">
        <v>1</v>
      </c>
      <c r="C4" s="5">
        <v>6</v>
      </c>
      <c r="D4" s="5"/>
      <c r="E4" s="5"/>
      <c r="F4" s="5"/>
      <c r="G4" s="5"/>
      <c r="H4" s="5"/>
      <c r="I4" s="3"/>
      <c r="V4" s="9" t="s">
        <v>3</v>
      </c>
    </row>
    <row r="5" spans="2:22" ht="15" x14ac:dyDescent="0.25">
      <c r="B5" s="5">
        <v>2</v>
      </c>
      <c r="C5" s="5">
        <v>19</v>
      </c>
      <c r="D5" s="5">
        <v>13</v>
      </c>
      <c r="E5" s="6">
        <f>SUM(D5:D10)/6</f>
        <v>2</v>
      </c>
      <c r="F5" s="6">
        <f>C4+E5</f>
        <v>8</v>
      </c>
      <c r="G5" s="12">
        <f>D5-E5</f>
        <v>11</v>
      </c>
      <c r="H5" s="13">
        <f>G5^2</f>
        <v>121</v>
      </c>
      <c r="I5" s="10"/>
      <c r="Q5" s="30" t="s">
        <v>13</v>
      </c>
      <c r="R5" s="31">
        <f>SUM(H5:H25)</f>
        <v>8724.0439518981766</v>
      </c>
    </row>
    <row r="6" spans="2:22" x14ac:dyDescent="0.2">
      <c r="B6" s="5">
        <v>3</v>
      </c>
      <c r="C6" s="5">
        <v>7</v>
      </c>
      <c r="D6" s="5">
        <v>-12</v>
      </c>
      <c r="E6" s="6">
        <f t="shared" ref="E6:E26" si="0">$L$2*D5+(1-$L$2)*E5</f>
        <v>4.2</v>
      </c>
      <c r="F6" s="6">
        <f>F5+E6</f>
        <v>12.2</v>
      </c>
      <c r="G6" s="12">
        <f t="shared" ref="G6:G25" si="1">D6-E6</f>
        <v>-16.2</v>
      </c>
      <c r="H6" s="13">
        <f t="shared" ref="H6:H25" si="2">G6^2</f>
        <v>262.44</v>
      </c>
      <c r="I6" s="10"/>
    </row>
    <row r="7" spans="2:22" x14ac:dyDescent="0.2">
      <c r="B7" s="5">
        <v>4</v>
      </c>
      <c r="C7" s="5">
        <v>27</v>
      </c>
      <c r="D7" s="5">
        <v>20</v>
      </c>
      <c r="E7" s="6">
        <f t="shared" si="0"/>
        <v>0.96</v>
      </c>
      <c r="F7" s="6">
        <f t="shared" ref="F7:F29" si="3">F6+E7</f>
        <v>13.16</v>
      </c>
      <c r="G7" s="12">
        <f t="shared" si="1"/>
        <v>19.04</v>
      </c>
      <c r="H7" s="13">
        <f t="shared" si="2"/>
        <v>362.52159999999998</v>
      </c>
      <c r="I7" s="10"/>
    </row>
    <row r="8" spans="2:22" x14ac:dyDescent="0.2">
      <c r="B8" s="5">
        <v>5</v>
      </c>
      <c r="C8" s="5">
        <v>43</v>
      </c>
      <c r="D8" s="5">
        <v>16</v>
      </c>
      <c r="E8" s="6">
        <f t="shared" si="0"/>
        <v>4.7679999999999998</v>
      </c>
      <c r="F8" s="6">
        <f t="shared" si="3"/>
        <v>17.928000000000001</v>
      </c>
      <c r="G8" s="12">
        <f t="shared" si="1"/>
        <v>11.231999999999999</v>
      </c>
      <c r="H8" s="13">
        <f t="shared" si="2"/>
        <v>126.15782399999999</v>
      </c>
      <c r="I8" s="10"/>
    </row>
    <row r="9" spans="2:22" x14ac:dyDescent="0.2">
      <c r="B9" s="5">
        <v>6</v>
      </c>
      <c r="C9" s="5">
        <v>21</v>
      </c>
      <c r="D9" s="5">
        <v>-22</v>
      </c>
      <c r="E9" s="6">
        <f t="shared" si="0"/>
        <v>7.0144000000000002</v>
      </c>
      <c r="F9" s="6">
        <f t="shared" si="3"/>
        <v>24.942399999999999</v>
      </c>
      <c r="G9" s="12">
        <f t="shared" si="1"/>
        <v>-29.014400000000002</v>
      </c>
      <c r="H9" s="13">
        <f t="shared" si="2"/>
        <v>841.83540736000009</v>
      </c>
      <c r="I9" s="10"/>
    </row>
    <row r="10" spans="2:22" x14ac:dyDescent="0.2">
      <c r="B10" s="5">
        <v>7</v>
      </c>
      <c r="C10" s="5">
        <v>18</v>
      </c>
      <c r="D10" s="5">
        <v>-3</v>
      </c>
      <c r="E10" s="6">
        <f t="shared" si="0"/>
        <v>1.2115200000000002</v>
      </c>
      <c r="F10" s="6">
        <f t="shared" si="3"/>
        <v>26.153919999999999</v>
      </c>
      <c r="G10" s="12">
        <f t="shared" si="1"/>
        <v>-4.2115200000000002</v>
      </c>
      <c r="H10" s="13">
        <f t="shared" si="2"/>
        <v>17.7369007104</v>
      </c>
      <c r="I10" s="10"/>
    </row>
    <row r="11" spans="2:22" x14ac:dyDescent="0.2">
      <c r="B11" s="5">
        <v>8</v>
      </c>
      <c r="C11" s="5">
        <v>11</v>
      </c>
      <c r="D11" s="5">
        <v>-7</v>
      </c>
      <c r="E11" s="6">
        <f t="shared" si="0"/>
        <v>0.3692160000000001</v>
      </c>
      <c r="F11" s="6">
        <f t="shared" si="3"/>
        <v>26.523136000000001</v>
      </c>
      <c r="G11" s="12">
        <f t="shared" si="1"/>
        <v>-7.3692159999999998</v>
      </c>
      <c r="H11" s="13">
        <f t="shared" si="2"/>
        <v>54.305344454655994</v>
      </c>
      <c r="I11" s="10"/>
    </row>
    <row r="12" spans="2:22" x14ac:dyDescent="0.2">
      <c r="B12" s="5">
        <v>9</v>
      </c>
      <c r="C12" s="5">
        <v>34</v>
      </c>
      <c r="D12" s="5">
        <v>23</v>
      </c>
      <c r="E12" s="6">
        <f t="shared" si="0"/>
        <v>-1.1046271999999999</v>
      </c>
      <c r="F12" s="6">
        <f t="shared" si="3"/>
        <v>25.418508800000001</v>
      </c>
      <c r="G12" s="12">
        <f t="shared" si="1"/>
        <v>24.104627199999999</v>
      </c>
      <c r="H12" s="13">
        <f t="shared" si="2"/>
        <v>581.03305245097977</v>
      </c>
      <c r="I12" s="10"/>
    </row>
    <row r="13" spans="2:22" x14ac:dyDescent="0.2">
      <c r="B13" s="5">
        <v>10</v>
      </c>
      <c r="C13" s="5">
        <v>16</v>
      </c>
      <c r="D13" s="5">
        <v>-18</v>
      </c>
      <c r="E13" s="6">
        <f t="shared" si="0"/>
        <v>3.7162982400000004</v>
      </c>
      <c r="F13" s="6">
        <f t="shared" si="3"/>
        <v>29.134807040000002</v>
      </c>
      <c r="G13" s="12">
        <f t="shared" si="1"/>
        <v>-21.71629824</v>
      </c>
      <c r="H13" s="13">
        <f t="shared" si="2"/>
        <v>471.59760924862712</v>
      </c>
      <c r="I13" s="10"/>
    </row>
    <row r="14" spans="2:22" x14ac:dyDescent="0.2">
      <c r="B14" s="5">
        <v>11</v>
      </c>
      <c r="C14" s="5">
        <v>44</v>
      </c>
      <c r="D14" s="5">
        <v>28</v>
      </c>
      <c r="E14" s="6">
        <f t="shared" si="0"/>
        <v>-0.62696140799999966</v>
      </c>
      <c r="F14" s="6">
        <f t="shared" si="3"/>
        <v>28.507845632000002</v>
      </c>
      <c r="G14" s="12">
        <f t="shared" si="1"/>
        <v>28.626961408</v>
      </c>
      <c r="H14" s="13">
        <f t="shared" si="2"/>
        <v>819.50291945512129</v>
      </c>
      <c r="I14" s="10"/>
    </row>
    <row r="15" spans="2:22" x14ac:dyDescent="0.2">
      <c r="B15" s="5">
        <v>12</v>
      </c>
      <c r="C15" s="5">
        <v>45</v>
      </c>
      <c r="D15" s="5">
        <v>1</v>
      </c>
      <c r="E15" s="6">
        <f t="shared" si="0"/>
        <v>5.0984308736000008</v>
      </c>
      <c r="F15" s="6">
        <f t="shared" si="3"/>
        <v>33.6062765056</v>
      </c>
      <c r="G15" s="12">
        <f t="shared" si="1"/>
        <v>-4.0984308736000008</v>
      </c>
      <c r="H15" s="13">
        <f t="shared" si="2"/>
        <v>16.797135625677665</v>
      </c>
      <c r="I15" s="10"/>
    </row>
    <row r="16" spans="2:22" x14ac:dyDescent="0.2">
      <c r="B16" s="5">
        <v>13</v>
      </c>
      <c r="C16" s="5">
        <v>7</v>
      </c>
      <c r="D16" s="5">
        <v>-38</v>
      </c>
      <c r="E16" s="6">
        <f t="shared" si="0"/>
        <v>4.2787446988800006</v>
      </c>
      <c r="F16" s="6">
        <f t="shared" si="3"/>
        <v>37.885021204479997</v>
      </c>
      <c r="G16" s="12">
        <f t="shared" si="1"/>
        <v>-42.278744698880004</v>
      </c>
      <c r="H16" s="13">
        <f t="shared" si="2"/>
        <v>1787.4922533130741</v>
      </c>
      <c r="I16" s="10"/>
    </row>
    <row r="17" spans="2:9" x14ac:dyDescent="0.2">
      <c r="B17" s="5">
        <v>14</v>
      </c>
      <c r="C17" s="5">
        <v>11</v>
      </c>
      <c r="D17" s="5">
        <v>4</v>
      </c>
      <c r="E17" s="6">
        <f t="shared" si="0"/>
        <v>-4.1770042408960002</v>
      </c>
      <c r="F17" s="6">
        <f t="shared" si="3"/>
        <v>33.708016963584001</v>
      </c>
      <c r="G17" s="12">
        <f t="shared" si="1"/>
        <v>8.1770042408960002</v>
      </c>
      <c r="H17" s="13">
        <f t="shared" si="2"/>
        <v>66.863398355631176</v>
      </c>
      <c r="I17" s="10"/>
    </row>
    <row r="18" spans="2:9" x14ac:dyDescent="0.2">
      <c r="B18" s="5">
        <v>15</v>
      </c>
      <c r="C18" s="5">
        <v>25</v>
      </c>
      <c r="D18" s="5">
        <v>14</v>
      </c>
      <c r="E18" s="6">
        <f t="shared" si="0"/>
        <v>-2.5416033927168007</v>
      </c>
      <c r="F18" s="6">
        <f t="shared" si="3"/>
        <v>31.166413570867199</v>
      </c>
      <c r="G18" s="12">
        <f t="shared" si="1"/>
        <v>16.541603392716802</v>
      </c>
      <c r="H18" s="13">
        <f t="shared" si="2"/>
        <v>273.62464280194001</v>
      </c>
      <c r="I18" s="10"/>
    </row>
    <row r="19" spans="2:9" x14ac:dyDescent="0.2">
      <c r="B19" s="5">
        <v>16</v>
      </c>
      <c r="C19" s="5">
        <v>42</v>
      </c>
      <c r="D19" s="5">
        <v>17</v>
      </c>
      <c r="E19" s="6">
        <f t="shared" si="0"/>
        <v>0.76671728582655962</v>
      </c>
      <c r="F19" s="6">
        <f t="shared" si="3"/>
        <v>31.933130856693758</v>
      </c>
      <c r="G19" s="12">
        <f t="shared" si="1"/>
        <v>16.233282714173441</v>
      </c>
      <c r="H19" s="13">
        <f t="shared" si="2"/>
        <v>263.51946767828224</v>
      </c>
      <c r="I19" s="10"/>
    </row>
    <row r="20" spans="2:9" x14ac:dyDescent="0.2">
      <c r="B20" s="5">
        <v>17</v>
      </c>
      <c r="C20" s="5">
        <v>21</v>
      </c>
      <c r="D20" s="5">
        <v>-21</v>
      </c>
      <c r="E20" s="6">
        <f t="shared" si="0"/>
        <v>4.0133738286612477</v>
      </c>
      <c r="F20" s="6">
        <f t="shared" si="3"/>
        <v>35.946504685355009</v>
      </c>
      <c r="G20" s="12">
        <f t="shared" si="1"/>
        <v>-25.013373828661248</v>
      </c>
      <c r="H20" s="13">
        <f t="shared" si="2"/>
        <v>625.66887029235545</v>
      </c>
      <c r="I20" s="10"/>
    </row>
    <row r="21" spans="2:9" x14ac:dyDescent="0.2">
      <c r="B21" s="5">
        <v>18</v>
      </c>
      <c r="C21" s="5">
        <v>49</v>
      </c>
      <c r="D21" s="5">
        <v>28</v>
      </c>
      <c r="E21" s="6">
        <f t="shared" si="0"/>
        <v>-0.98930093707100175</v>
      </c>
      <c r="F21" s="6">
        <f t="shared" si="3"/>
        <v>34.957203748284009</v>
      </c>
      <c r="G21" s="12">
        <f t="shared" si="1"/>
        <v>28.989300937071</v>
      </c>
      <c r="H21" s="13">
        <f t="shared" si="2"/>
        <v>840.37956882006563</v>
      </c>
      <c r="I21" s="10"/>
    </row>
    <row r="22" spans="2:9" x14ac:dyDescent="0.2">
      <c r="B22" s="5">
        <v>19</v>
      </c>
      <c r="C22" s="5">
        <v>43</v>
      </c>
      <c r="D22" s="5">
        <v>-6</v>
      </c>
      <c r="E22" s="6">
        <f t="shared" si="0"/>
        <v>4.8085592503431993</v>
      </c>
      <c r="F22" s="6">
        <f t="shared" si="3"/>
        <v>39.76576299862721</v>
      </c>
      <c r="G22" s="12">
        <f t="shared" si="1"/>
        <v>-10.808559250343199</v>
      </c>
      <c r="H22" s="13">
        <f t="shared" si="2"/>
        <v>116.82495306817954</v>
      </c>
      <c r="I22" s="10"/>
    </row>
    <row r="23" spans="2:9" x14ac:dyDescent="0.2">
      <c r="B23" s="5">
        <v>20</v>
      </c>
      <c r="C23" s="5">
        <v>29</v>
      </c>
      <c r="D23" s="5">
        <v>-14</v>
      </c>
      <c r="E23" s="6">
        <f t="shared" si="0"/>
        <v>2.6468474002745594</v>
      </c>
      <c r="F23" s="6">
        <f t="shared" si="3"/>
        <v>42.412610398901769</v>
      </c>
      <c r="G23" s="12">
        <f t="shared" si="1"/>
        <v>-16.646847400274559</v>
      </c>
      <c r="H23" s="13">
        <f t="shared" si="2"/>
        <v>277.11752836802788</v>
      </c>
      <c r="I23" s="10"/>
    </row>
    <row r="24" spans="2:9" x14ac:dyDescent="0.2">
      <c r="B24" s="5">
        <v>21</v>
      </c>
      <c r="C24" s="5">
        <v>48</v>
      </c>
      <c r="D24" s="5">
        <v>19</v>
      </c>
      <c r="E24" s="6">
        <f t="shared" si="0"/>
        <v>-0.68252207978035262</v>
      </c>
      <c r="F24" s="6">
        <f t="shared" si="3"/>
        <v>41.730088319121414</v>
      </c>
      <c r="G24" s="12">
        <f t="shared" si="1"/>
        <v>19.682522079780352</v>
      </c>
      <c r="H24" s="13">
        <f t="shared" si="2"/>
        <v>387.40167542104109</v>
      </c>
      <c r="I24" s="10"/>
    </row>
    <row r="25" spans="2:9" x14ac:dyDescent="0.2">
      <c r="B25" s="5">
        <v>22</v>
      </c>
      <c r="C25" s="5">
        <v>31</v>
      </c>
      <c r="D25" s="5">
        <v>-17</v>
      </c>
      <c r="E25" s="6">
        <f t="shared" si="0"/>
        <v>3.2539823361757181</v>
      </c>
      <c r="F25" s="6">
        <f t="shared" si="3"/>
        <v>44.984070655297131</v>
      </c>
      <c r="G25" s="12">
        <f t="shared" si="1"/>
        <v>-20.253982336175717</v>
      </c>
      <c r="H25" s="13">
        <f t="shared" si="2"/>
        <v>410.22380047411798</v>
      </c>
      <c r="I25" s="10"/>
    </row>
    <row r="26" spans="2:9" x14ac:dyDescent="0.2">
      <c r="B26" s="5">
        <v>23</v>
      </c>
      <c r="C26" s="5"/>
      <c r="D26" s="5"/>
      <c r="E26" s="8">
        <f t="shared" si="0"/>
        <v>-0.79681413105942589</v>
      </c>
      <c r="F26" s="8">
        <f t="shared" si="3"/>
        <v>44.187256524237704</v>
      </c>
      <c r="G26" s="6"/>
      <c r="H26" s="5"/>
      <c r="I26" s="3"/>
    </row>
    <row r="27" spans="2:9" x14ac:dyDescent="0.2">
      <c r="B27" s="5">
        <v>24</v>
      </c>
      <c r="C27" s="5"/>
      <c r="D27" s="5"/>
      <c r="E27" s="8">
        <f>E26</f>
        <v>-0.79681413105942589</v>
      </c>
      <c r="F27" s="8">
        <f t="shared" si="3"/>
        <v>43.390442393178276</v>
      </c>
      <c r="G27" s="9"/>
      <c r="H27" s="9"/>
    </row>
    <row r="28" spans="2:9" x14ac:dyDescent="0.2">
      <c r="B28" s="5">
        <v>25</v>
      </c>
      <c r="C28" s="5"/>
      <c r="D28" s="5"/>
      <c r="E28" s="8">
        <f>E26</f>
        <v>-0.79681413105942589</v>
      </c>
      <c r="F28" s="8">
        <f t="shared" si="3"/>
        <v>42.593628262118848</v>
      </c>
      <c r="G28" s="5"/>
      <c r="H28" s="13"/>
      <c r="I28" s="10"/>
    </row>
    <row r="29" spans="2:9" x14ac:dyDescent="0.2">
      <c r="B29" s="5">
        <v>26</v>
      </c>
      <c r="C29" s="5"/>
      <c r="D29" s="5"/>
      <c r="E29" s="8">
        <f>E26</f>
        <v>-0.79681413105942589</v>
      </c>
      <c r="F29" s="8">
        <f t="shared" si="3"/>
        <v>41.796814131059421</v>
      </c>
      <c r="G29" s="5"/>
      <c r="H29" s="14"/>
      <c r="I29" s="11"/>
    </row>
    <row r="31" spans="2:9" x14ac:dyDescent="0.2">
      <c r="B31" s="22" t="s">
        <v>7</v>
      </c>
    </row>
    <row r="33" spans="2:10" x14ac:dyDescent="0.2">
      <c r="B33" s="24" t="s">
        <v>25</v>
      </c>
    </row>
    <row r="34" spans="2:10" x14ac:dyDescent="0.2">
      <c r="B34" s="24" t="s">
        <v>26</v>
      </c>
      <c r="J34" s="24" t="s">
        <v>30</v>
      </c>
    </row>
    <row r="35" spans="2:10" x14ac:dyDescent="0.2">
      <c r="B35" s="24" t="s">
        <v>27</v>
      </c>
      <c r="J35" s="1" t="s">
        <v>8</v>
      </c>
    </row>
    <row r="36" spans="2:10" x14ac:dyDescent="0.2">
      <c r="B36" s="24" t="s">
        <v>28</v>
      </c>
    </row>
    <row r="37" spans="2:10" x14ac:dyDescent="0.2">
      <c r="B37" s="24" t="s">
        <v>29</v>
      </c>
      <c r="J37" s="25" t="s">
        <v>24</v>
      </c>
    </row>
    <row r="38" spans="2:10" x14ac:dyDescent="0.2">
      <c r="J38" s="24" t="s">
        <v>31</v>
      </c>
    </row>
  </sheetData>
  <sheetProtection sheet="1" formatCells="0" formatColumns="0" formatRows="0"/>
  <mergeCells count="2">
    <mergeCell ref="L2:L3"/>
    <mergeCell ref="K2:K3"/>
  </mergeCells>
  <phoneticPr fontId="0" type="noConversion"/>
  <pageMargins left="0.75" right="0.75" top="1" bottom="1" header="0.5" footer="0.5"/>
  <pageSetup scale="83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4" r:id="rId4" name="Spinner 6">
              <controlPr defaultSize="0" autoPict="0">
                <anchor moveWithCells="1" sizeWithCells="1">
                  <from>
                    <xdr:col>12</xdr:col>
                    <xdr:colOff>28575</xdr:colOff>
                    <xdr:row>1</xdr:row>
                    <xdr:rowOff>0</xdr:rowOff>
                  </from>
                  <to>
                    <xdr:col>12</xdr:col>
                    <xdr:colOff>285750</xdr:colOff>
                    <xdr:row>2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24" sqref="J24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Untrended Data</vt:lpstr>
      <vt:lpstr>Untrended Optimizer</vt:lpstr>
      <vt:lpstr>Trended Data</vt:lpstr>
      <vt:lpstr>Trended Optimizer</vt:lpstr>
      <vt:lpstr>Extra Sheet</vt:lpstr>
      <vt:lpstr>'Trended Data'!Print_Area</vt:lpstr>
      <vt:lpstr>'Trended Optimizer'!Print_Area</vt:lpstr>
      <vt:lpstr>'Untrended Data'!Print_Area</vt:lpstr>
      <vt:lpstr>'Untrended Optimizer'!Print_Area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Single Exponential Smoothing</dc:title>
  <dc:subject>Chapter 14 - Time Series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2013-08-12T13:53:18Z</cp:lastPrinted>
  <dcterms:created xsi:type="dcterms:W3CDTF">1999-01-21T02:14:34Z</dcterms:created>
  <dcterms:modified xsi:type="dcterms:W3CDTF">2013-10-18T19:56:31Z</dcterms:modified>
</cp:coreProperties>
</file>